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90" windowWidth="16935" windowHeight="9465"/>
  </bookViews>
  <sheets>
    <sheet name="КП по доходам_7" sheetId="1" r:id="rId1"/>
  </sheets>
  <calcPr calcId="145621" iterate="1"/>
</workbook>
</file>

<file path=xl/calcChain.xml><?xml version="1.0" encoding="utf-8"?>
<calcChain xmlns="http://schemas.openxmlformats.org/spreadsheetml/2006/main">
  <c r="T40" i="1" l="1"/>
  <c r="P41" i="1"/>
  <c r="P40" i="1" s="1"/>
  <c r="P39" i="1" s="1"/>
  <c r="P9" i="1"/>
  <c r="P8" i="1" s="1"/>
  <c r="P61" i="1" l="1"/>
  <c r="T34" i="1" l="1"/>
  <c r="T32" i="1"/>
  <c r="T30" i="1"/>
  <c r="T27" i="1"/>
  <c r="T26" i="1" s="1"/>
  <c r="T24" i="1"/>
  <c r="T23" i="1" s="1"/>
  <c r="T22" i="1" s="1"/>
  <c r="T20" i="1"/>
  <c r="T18" i="1"/>
  <c r="T16" i="1"/>
  <c r="T14" i="1"/>
  <c r="T11" i="1"/>
  <c r="T50" i="1"/>
  <c r="T46" i="1"/>
  <c r="T45" i="1" s="1"/>
  <c r="T56" i="1"/>
  <c r="T58" i="1"/>
  <c r="T44" i="1" l="1"/>
  <c r="T43" i="1" s="1"/>
  <c r="T10" i="1"/>
  <c r="T13" i="1"/>
  <c r="T9" i="1" l="1"/>
  <c r="T39" i="1"/>
  <c r="T8" i="1" l="1"/>
  <c r="T61" i="1" l="1"/>
</calcChain>
</file>

<file path=xl/sharedStrings.xml><?xml version="1.0" encoding="utf-8"?>
<sst xmlns="http://schemas.openxmlformats.org/spreadsheetml/2006/main" count="208" uniqueCount="160">
  <si>
    <t>Итого:</t>
  </si>
  <si>
    <t/>
  </si>
  <si>
    <t>00000000000000000000</t>
  </si>
  <si>
    <t>Прочие безвозмездные поступления в бюджеты сельских поселений</t>
  </si>
  <si>
    <t>00020705030100000150</t>
  </si>
  <si>
    <t>ПРОЧИЕ БЕЗВОЗМЕЗДНЫЕ ПОСТУПЛЕНИЯ</t>
  </si>
  <si>
    <t>00020700000000000000</t>
  </si>
  <si>
    <t>Прочие межбюджетные трансферты, передаваемые бюджетам сельских поселений</t>
  </si>
  <si>
    <t>00020249999100000150</t>
  </si>
  <si>
    <t>Иные межбюджетные трансферты</t>
  </si>
  <si>
    <t>00020240000000000150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</si>
  <si>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</si>
  <si>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00020235118100000150</t>
  </si>
  <si>
    <t>Субвенции бюджетам сельских поселений на выполнение передаваемых полномочий субъектов Российской Федерации</t>
  </si>
  <si>
    <t>00020230024100000150</t>
  </si>
  <si>
    <t>Субвенции бюджетам бюджетной системы Российской Федерации</t>
  </si>
  <si>
    <t>00020230000000000150</t>
  </si>
  <si>
    <t>00020200000000000000</t>
  </si>
  <si>
    <t>Прочие субсидии бюджетам сельских поселений</t>
  </si>
  <si>
    <t>00020229999100000150</t>
  </si>
  <si>
    <t>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</si>
  <si>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</si>
  <si>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</si>
  <si>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00020215001100000150</t>
  </si>
  <si>
    <t>Дотации на выравнивание бюджетной обеспеченности</t>
  </si>
  <si>
    <t>00020215001000000150</t>
  </si>
  <si>
    <t>Дотации бюджетам бюджетной системы Российской Федерации</t>
  </si>
  <si>
    <t>00020210000000000150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</si>
  <si>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</si>
  <si>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</si>
  <si>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00020000000000000000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</si>
  <si>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</si>
  <si>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</si>
  <si>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</si>
  <si>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</si>
  <si>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</t>
  </si>
  <si>
    <t>00010800000000000000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</si>
  <si>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</si>
  <si>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</si>
  <si>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</t>
  </si>
  <si>
    <t>00010606040000000110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</si>
  <si>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</si>
  <si>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</si>
  <si>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организаций</t>
  </si>
  <si>
    <t>00010606030000000110</t>
  </si>
  <si>
    <t>Земельный налог</t>
  </si>
  <si>
    <t>00010606000000000110</t>
  </si>
  <si>
    <t>00010606000000000000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</si>
  <si>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</si>
  <si>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</si>
  <si>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Налог на имущество физических лиц</t>
  </si>
  <si>
    <t>00010601000000000110</t>
  </si>
  <si>
    <t>НАЛОГИ НА ИМУЩЕСТВО</t>
  </si>
  <si>
    <t>00010600000000000000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</si>
  <si>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</si>
  <si>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</si>
  <si>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00010501010010000110</t>
  </si>
  <si>
    <t>Налог, взимаемый в связи с применением упрощенной системы налогообложения</t>
  </si>
  <si>
    <t>00010501000000000110</t>
  </si>
  <si>
    <t>НАЛОГИ НА СОВОКУПНЫЙ ДОХОД</t>
  </si>
  <si>
    <t>00010500000000000000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</si>
  <si>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</si>
  <si>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</si>
  <si>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</si>
  <si>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</si>
  <si>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</si>
  <si>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</si>
  <si>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</si>
  <si>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</si>
  <si>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</si>
  <si>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</si>
  <si>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</si>
  <si>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</si>
  <si>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</si>
  <si>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</si>
  <si>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</si>
  <si>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</si>
  <si>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НАЛОГИ НА ТОВАРЫ (РАБОТЫ, УСЛУГИ), РЕАЛИЗУЕМЫЕ НА ТЕРРИТОРИИ РОССИЙСКОЙ ФЕДЕРАЦИИ</t>
  </si>
  <si>
    <t>00010300000000000000</t>
  </si>
  <si>
    <t>00010302000000000000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</si>
  <si>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</si>
  <si>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</si>
  <si>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Налог на доходы физических лиц</t>
  </si>
  <si>
    <t>00010102000010000110</t>
  </si>
  <si>
    <t>НАЛОГИ НА ПРИБЫЛЬ, ДОХОДЫ</t>
  </si>
  <si>
    <t>00010100000000000000</t>
  </si>
  <si>
    <t>НАЛОГОВЫЕ И НЕНАЛОГОВЫЕ ДОХОДЫ</t>
  </si>
  <si>
    <t>00010000000000000000</t>
  </si>
  <si>
    <t>Годовые назначения</t>
  </si>
  <si>
    <t>Сентябрь</t>
  </si>
  <si>
    <t>Август</t>
  </si>
  <si>
    <t>Июль</t>
  </si>
  <si>
    <t>Полугодие</t>
  </si>
  <si>
    <t>Код</t>
  </si>
  <si>
    <t>к решению Думы Кадыйского муниципального округа</t>
  </si>
  <si>
    <t xml:space="preserve">ДОХОДЫ БЮДЖЕТА СЕЛИЩЕНСКОГО СЕЛЬСКОГО ПОСЕЛЕНИЯ КАДЫЙСКОГО МУНИЦИПАЛЬНОГО РАЙОНА ПО КОДАМ КЛАССИФИКАЦИИ ДОХОДОВ БЮДЖЕТОВ РОССИЙСКОЙ ФЕДЕРАЦИИ </t>
  </si>
  <si>
    <t>Коды бюджетной классификации</t>
  </si>
  <si>
    <t>Наименование кодов экономической классификации доходов</t>
  </si>
  <si>
    <t>Утверждено, руб.</t>
  </si>
  <si>
    <t>Кассовое исполнение, руб.</t>
  </si>
  <si>
    <t>Кассовое исполнение 2024г, руб.</t>
  </si>
  <si>
    <t>ЗАДОЛЖЕННОСТЬ И ПЕРЕРАСЧЕТЫ ПО ОТМЕНЕНЫМ НАЛОГАМ, СБОРАМ И ИНЫМ ОБЯЗАТЕЛЬНЫМ ПЛАТЕЖАМ</t>
  </si>
  <si>
    <t>Земельный налог (по обязательствам, возникшим до 1 января 2006 года), мобилизуемый на территориях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</si>
  <si>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</si>
  <si>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ДОХОДЫ ОТ ОКАЗАНИЯ ПЛАТНЫХ УСЛУГ (РАБОТ) И КОМПЕНСАЦИИ ЗАТРАТ ГОСУДАРСТВА</t>
  </si>
  <si>
    <t xml:space="preserve"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</si>
  <si>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</t>
  </si>
  <si>
    <t>ФЕДЕРАЛЬНАЯ НАЛОГОВАЯ СЛУЖБА</t>
  </si>
  <si>
    <t>906</t>
  </si>
  <si>
    <t>90600000000000000000</t>
  </si>
  <si>
    <t xml:space="preserve">АДМИНИСТРАЦИЯ СЕЛИЩЕНСКОГО СЕЛЬСКОГО ПОСЕЛЕНИЯ </t>
  </si>
  <si>
    <t>18210102000010000110</t>
  </si>
  <si>
    <t>18210000000000000000</t>
  </si>
  <si>
    <t>18210100000000000000</t>
  </si>
  <si>
    <t>18210102010010000110</t>
  </si>
  <si>
    <t>18210300000000000000</t>
  </si>
  <si>
    <t>18210302230010000110</t>
  </si>
  <si>
    <t>18210302231010000110</t>
  </si>
  <si>
    <t>18210302240010000110</t>
  </si>
  <si>
    <t>18210302241010000110</t>
  </si>
  <si>
    <t>18210302250010000110</t>
  </si>
  <si>
    <t>18210302251010000110</t>
  </si>
  <si>
    <t>18210302260010000110</t>
  </si>
  <si>
    <t>18210302261010000110</t>
  </si>
  <si>
    <t>18210500000000000000</t>
  </si>
  <si>
    <t>18210501000000000110</t>
  </si>
  <si>
    <t>18210501010010000110</t>
  </si>
  <si>
    <t>18210501011010000110</t>
  </si>
  <si>
    <t>18210600000000000000</t>
  </si>
  <si>
    <t>18210601000000000110</t>
  </si>
  <si>
    <t>18210601030100000110</t>
  </si>
  <si>
    <t>18210606000000000110</t>
  </si>
  <si>
    <t>18210606030000000110</t>
  </si>
  <si>
    <t>18210606033100000110</t>
  </si>
  <si>
    <t>18210606040000000110</t>
  </si>
  <si>
    <t>18210606043100000110</t>
  </si>
  <si>
    <t>18210800000000000000</t>
  </si>
  <si>
    <t>18210804000010000110</t>
  </si>
  <si>
    <t>18210804020010000110</t>
  </si>
  <si>
    <t>18210900000000000000</t>
  </si>
  <si>
    <t>18210904053101000100</t>
  </si>
  <si>
    <t>90611300000000000000</t>
  </si>
  <si>
    <t>90611302065100000130</t>
  </si>
  <si>
    <t>90620000000000000000</t>
  </si>
  <si>
    <t>90620200000000000000</t>
  </si>
  <si>
    <t>90620210000000000150</t>
  </si>
  <si>
    <t>90620215001000000150</t>
  </si>
  <si>
    <t>90620215001100000150</t>
  </si>
  <si>
    <t>90620216001100000150</t>
  </si>
  <si>
    <t>90620229999100000150</t>
  </si>
  <si>
    <t>90620230000000000150</t>
  </si>
  <si>
    <t>90620230024100000150</t>
  </si>
  <si>
    <t>90620235118100000150</t>
  </si>
  <si>
    <t>90620240000000000000</t>
  </si>
  <si>
    <t>90620249999100000150</t>
  </si>
  <si>
    <t>90620240014100000150</t>
  </si>
  <si>
    <t>90620700000000000000</t>
  </si>
  <si>
    <t>90620705030100000150</t>
  </si>
  <si>
    <t>Приложение 1</t>
  </si>
  <si>
    <t>от 25 апреля 2025г.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</si>
</sst>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6" formatCode="0000000"/>
    <numFmt numFmtId="167" formatCode="00\.00\.00"/>
  </numFmts>
  <fonts count="10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b/>
      <sz val="10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thin">
        <color indexed="64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/>
      <diagonal/>
    </border>
    <border>
      <left/>
      <right/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/>
      <right/>
      <top style="thin">
        <color indexed="64"/>
      </top>
      <bottom style="medium">
        <color theme="1"/>
      </bottom>
      <diagonal/>
    </border>
    <border>
      <left/>
      <right style="thin">
        <color indexed="64"/>
      </right>
      <top style="thin">
        <color indexed="64"/>
      </top>
      <bottom style="medium">
        <color theme="1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 style="thin">
        <color indexed="64"/>
      </right>
      <top style="medium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 style="medium">
        <color theme="1"/>
      </bottom>
      <diagonal/>
    </border>
    <border>
      <left/>
      <right/>
      <top style="medium">
        <color indexed="64"/>
      </top>
      <bottom style="medium">
        <color theme="1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9" xfId="0" applyNumberFormat="1" applyFont="1" applyFill="1" applyBorder="1" applyAlignment="1" applyProtection="1">
      <alignment horizontal="right"/>
      <protection hidden="1"/>
    </xf>
    <xf numFmtId="166" fontId="1" fillId="0" borderId="10" xfId="0" applyNumberFormat="1" applyFont="1" applyFill="1" applyBorder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right" wrapText="1"/>
      <protection hidden="1"/>
    </xf>
    <xf numFmtId="0" fontId="1" fillId="0" borderId="15" xfId="0" applyNumberFormat="1" applyFont="1" applyFill="1" applyBorder="1" applyAlignment="1" applyProtection="1">
      <alignment horizontal="right" wrapText="1"/>
      <protection hidden="1"/>
    </xf>
    <xf numFmtId="0" fontId="1" fillId="0" borderId="17" xfId="0" applyNumberFormat="1" applyFont="1" applyFill="1" applyBorder="1" applyAlignment="1" applyProtection="1">
      <alignment horizontal="right" wrapText="1"/>
      <protection hidden="1"/>
    </xf>
    <xf numFmtId="0" fontId="2" fillId="0" borderId="8" xfId="0" applyNumberFormat="1" applyFont="1" applyFill="1" applyBorder="1" applyAlignment="1" applyProtection="1">
      <alignment horizontal="center" vertical="top" wrapText="1"/>
      <protection hidden="1"/>
    </xf>
    <xf numFmtId="0" fontId="2" fillId="0" borderId="19" xfId="0" applyNumberFormat="1" applyFont="1" applyFill="1" applyBorder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4" fillId="0" borderId="10" xfId="0" applyNumberFormat="1" applyFont="1" applyFill="1" applyBorder="1" applyAlignment="1" applyProtection="1">
      <alignment wrapText="1"/>
      <protection hidden="1"/>
    </xf>
    <xf numFmtId="0" fontId="7" fillId="0" borderId="23" xfId="0" applyNumberFormat="1" applyFont="1" applyFill="1" applyBorder="1" applyAlignment="1" applyProtection="1">
      <alignment horizontal="center" vertical="top" wrapText="1"/>
      <protection hidden="1"/>
    </xf>
    <xf numFmtId="0" fontId="7" fillId="0" borderId="23" xfId="0" applyNumberFormat="1" applyFont="1" applyFill="1" applyBorder="1" applyAlignment="1" applyProtection="1">
      <alignment horizontal="centerContinuous" vertical="center"/>
      <protection hidden="1"/>
    </xf>
    <xf numFmtId="0" fontId="7" fillId="0" borderId="24" xfId="0" applyNumberFormat="1" applyFont="1" applyFill="1" applyBorder="1" applyAlignment="1" applyProtection="1">
      <alignment horizontal="centerContinuous" vertical="center"/>
      <protection hidden="1"/>
    </xf>
    <xf numFmtId="0" fontId="4" fillId="0" borderId="25" xfId="0" applyNumberFormat="1" applyFont="1" applyFill="1" applyBorder="1" applyAlignment="1" applyProtection="1">
      <alignment horizontal="right" wrapText="1"/>
      <protection hidden="1"/>
    </xf>
    <xf numFmtId="0" fontId="1" fillId="0" borderId="7" xfId="0" applyNumberFormat="1" applyFont="1" applyFill="1" applyBorder="1" applyAlignment="1" applyProtection="1">
      <alignment horizontal="right" wrapText="1"/>
      <protection hidden="1"/>
    </xf>
    <xf numFmtId="165" fontId="4" fillId="0" borderId="26" xfId="0" applyNumberFormat="1" applyFont="1" applyFill="1" applyBorder="1" applyAlignment="1" applyProtection="1">
      <alignment wrapText="1"/>
      <protection hidden="1"/>
    </xf>
    <xf numFmtId="0" fontId="7" fillId="0" borderId="8" xfId="0" applyNumberFormat="1" applyFont="1" applyFill="1" applyBorder="1" applyAlignment="1" applyProtection="1">
      <alignment horizontal="left" wrapText="1"/>
      <protection hidden="1"/>
    </xf>
    <xf numFmtId="0" fontId="6" fillId="0" borderId="13" xfId="0" applyNumberFormat="1" applyFont="1" applyFill="1" applyBorder="1" applyAlignment="1" applyProtection="1">
      <alignment horizontal="left" wrapText="1"/>
      <protection hidden="1"/>
    </xf>
    <xf numFmtId="0" fontId="7" fillId="0" borderId="13" xfId="0" applyNumberFormat="1" applyFont="1" applyFill="1" applyBorder="1" applyAlignment="1" applyProtection="1">
      <alignment horizontal="left" wrapText="1"/>
      <protection hidden="1"/>
    </xf>
    <xf numFmtId="166" fontId="6" fillId="0" borderId="0" xfId="0" applyNumberFormat="1" applyFont="1" applyFill="1" applyAlignment="1" applyProtection="1">
      <alignment horizontal="right"/>
      <protection hidden="1"/>
    </xf>
    <xf numFmtId="165" fontId="6" fillId="0" borderId="8" xfId="0" applyNumberFormat="1" applyFont="1" applyFill="1" applyBorder="1" applyAlignment="1" applyProtection="1">
      <protection hidden="1"/>
    </xf>
    <xf numFmtId="164" fontId="6" fillId="0" borderId="8" xfId="0" applyNumberFormat="1" applyFont="1" applyFill="1" applyBorder="1" applyAlignment="1" applyProtection="1">
      <alignment wrapText="1"/>
      <protection hidden="1"/>
    </xf>
    <xf numFmtId="164" fontId="6" fillId="0" borderId="7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164" fontId="7" fillId="0" borderId="6" xfId="0" applyNumberFormat="1" applyFont="1" applyFill="1" applyBorder="1" applyAlignment="1" applyProtection="1">
      <protection hidden="1"/>
    </xf>
    <xf numFmtId="164" fontId="7" fillId="0" borderId="5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0" xfId="0" applyNumberFormat="1" applyFont="1" applyFill="1" applyAlignment="1" applyProtection="1">
      <alignment horizontal="center" vertical="center"/>
      <protection hidden="1"/>
    </xf>
    <xf numFmtId="164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7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NumberFormat="1" applyFont="1" applyFill="1" applyBorder="1" applyAlignment="1" applyProtection="1">
      <alignment horizontal="left" vertical="top" wrapText="1"/>
      <protection hidden="1"/>
    </xf>
    <xf numFmtId="0" fontId="7" fillId="0" borderId="29" xfId="0" applyNumberFormat="1" applyFont="1" applyFill="1" applyBorder="1" applyAlignment="1" applyProtection="1">
      <protection hidden="1"/>
    </xf>
    <xf numFmtId="167" fontId="6" fillId="0" borderId="13" xfId="0" applyNumberFormat="1" applyFont="1" applyFill="1" applyBorder="1" applyAlignment="1" applyProtection="1">
      <alignment wrapText="1"/>
      <protection hidden="1"/>
    </xf>
    <xf numFmtId="167" fontId="6" fillId="0" borderId="15" xfId="0" applyNumberFormat="1" applyFont="1" applyFill="1" applyBorder="1" applyAlignment="1" applyProtection="1">
      <alignment wrapText="1"/>
      <protection hidden="1"/>
    </xf>
    <xf numFmtId="167" fontId="6" fillId="0" borderId="27" xfId="0" applyNumberFormat="1" applyFont="1" applyFill="1" applyBorder="1" applyAlignment="1" applyProtection="1">
      <alignment wrapText="1"/>
      <protection hidden="1"/>
    </xf>
    <xf numFmtId="165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right" wrapText="1"/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0" fontId="1" fillId="0" borderId="16" xfId="0" applyNumberFormat="1" applyFont="1" applyFill="1" applyBorder="1" applyAlignment="1" applyProtection="1">
      <alignment horizontal="right" wrapText="1"/>
      <protection hidden="1"/>
    </xf>
    <xf numFmtId="167" fontId="6" fillId="0" borderId="13" xfId="0" applyNumberFormat="1" applyFont="1" applyFill="1" applyBorder="1" applyAlignment="1" applyProtection="1">
      <alignment wrapText="1"/>
      <protection hidden="1"/>
    </xf>
    <xf numFmtId="167" fontId="6" fillId="0" borderId="15" xfId="0" applyNumberFormat="1" applyFont="1" applyFill="1" applyBorder="1" applyAlignment="1" applyProtection="1">
      <alignment wrapText="1"/>
      <protection hidden="1"/>
    </xf>
    <xf numFmtId="167" fontId="6" fillId="0" borderId="27" xfId="0" applyNumberFormat="1" applyFont="1" applyFill="1" applyBorder="1" applyAlignment="1" applyProtection="1">
      <alignment wrapText="1"/>
      <protection hidden="1"/>
    </xf>
    <xf numFmtId="165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5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7" xfId="0" applyNumberFormat="1" applyFont="1" applyFill="1" applyBorder="1" applyAlignment="1" applyProtection="1">
      <alignment wrapText="1"/>
      <protection hidden="1"/>
    </xf>
    <xf numFmtId="165" fontId="1" fillId="0" borderId="15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wrapText="1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167" fontId="7" fillId="0" borderId="10" xfId="0" applyNumberFormat="1" applyFont="1" applyFill="1" applyBorder="1" applyAlignment="1" applyProtection="1">
      <alignment wrapText="1"/>
      <protection hidden="1"/>
    </xf>
    <xf numFmtId="165" fontId="7" fillId="0" borderId="10" xfId="0" applyNumberFormat="1" applyFont="1" applyFill="1" applyBorder="1" applyAlignment="1" applyProtection="1">
      <alignment horizontal="center" wrapText="1"/>
      <protection hidden="1"/>
    </xf>
    <xf numFmtId="165" fontId="7" fillId="0" borderId="10" xfId="0" applyNumberFormat="1" applyFont="1" applyFill="1" applyBorder="1" applyAlignment="1" applyProtection="1">
      <alignment wrapText="1"/>
      <protection hidden="1"/>
    </xf>
    <xf numFmtId="0" fontId="2" fillId="0" borderId="32" xfId="0" applyNumberFormat="1" applyFont="1" applyFill="1" applyBorder="1" applyAlignment="1" applyProtection="1">
      <alignment horizontal="centerContinuous" vertical="center"/>
      <protection hidden="1"/>
    </xf>
    <xf numFmtId="0" fontId="2" fillId="0" borderId="33" xfId="0" applyNumberFormat="1" applyFont="1" applyFill="1" applyBorder="1" applyAlignment="1" applyProtection="1">
      <alignment horizontal="centerContinuous" vertical="center"/>
      <protection hidden="1"/>
    </xf>
    <xf numFmtId="0" fontId="2" fillId="0" borderId="34" xfId="0" applyNumberFormat="1" applyFont="1" applyFill="1" applyBorder="1" applyAlignment="1" applyProtection="1">
      <alignment horizontal="centerContinuous" vertical="center" wrapText="1"/>
      <protection hidden="1"/>
    </xf>
    <xf numFmtId="165" fontId="1" fillId="0" borderId="44" xfId="0" applyNumberFormat="1" applyFont="1" applyFill="1" applyBorder="1" applyAlignment="1" applyProtection="1">
      <alignment wrapText="1"/>
      <protection hidden="1"/>
    </xf>
    <xf numFmtId="165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3" xfId="0" applyNumberFormat="1" applyFont="1" applyFill="1" applyBorder="1" applyAlignment="1" applyProtection="1">
      <alignment horizontal="left" vertical="top" wrapText="1"/>
      <protection hidden="1"/>
    </xf>
    <xf numFmtId="49" fontId="6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8" fillId="0" borderId="9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49" fontId="6" fillId="0" borderId="14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5" xfId="0" applyNumberFormat="1" applyFont="1" applyFill="1" applyBorder="1" applyAlignment="1" applyProtection="1">
      <alignment wrapText="1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16" xfId="0" applyNumberFormat="1" applyFont="1" applyFill="1" applyBorder="1" applyAlignment="1" applyProtection="1">
      <alignment horizontal="right" wrapText="1"/>
      <protection hidden="1"/>
    </xf>
    <xf numFmtId="167" fontId="6" fillId="0" borderId="13" xfId="0" applyNumberFormat="1" applyFont="1" applyFill="1" applyBorder="1" applyAlignment="1" applyProtection="1">
      <alignment wrapText="1"/>
      <protection hidden="1"/>
    </xf>
    <xf numFmtId="167" fontId="6" fillId="0" borderId="15" xfId="0" applyNumberFormat="1" applyFont="1" applyFill="1" applyBorder="1" applyAlignment="1" applyProtection="1">
      <alignment wrapText="1"/>
      <protection hidden="1"/>
    </xf>
    <xf numFmtId="167" fontId="6" fillId="0" borderId="27" xfId="0" applyNumberFormat="1" applyFont="1" applyFill="1" applyBorder="1" applyAlignment="1" applyProtection="1">
      <alignment wrapText="1"/>
      <protection hidden="1"/>
    </xf>
    <xf numFmtId="165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9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5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top" wrapText="1"/>
      <protection hidden="1"/>
    </xf>
    <xf numFmtId="49" fontId="7" fillId="0" borderId="14" xfId="0" applyNumberFormat="1" applyFont="1" applyFill="1" applyBorder="1" applyAlignment="1" applyProtection="1">
      <alignment vertical="center" wrapText="1"/>
      <protection hidden="1"/>
    </xf>
    <xf numFmtId="0" fontId="6" fillId="0" borderId="8" xfId="0" applyFont="1" applyBorder="1" applyAlignment="1">
      <alignment wrapText="1"/>
    </xf>
    <xf numFmtId="165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20" xfId="0" applyNumberFormat="1" applyFont="1" applyFill="1" applyBorder="1" applyAlignment="1" applyProtection="1">
      <alignment horizontal="left" wrapText="1"/>
      <protection hidden="1"/>
    </xf>
    <xf numFmtId="49" fontId="7" fillId="0" borderId="14" xfId="0" applyNumberFormat="1" applyFont="1" applyFill="1" applyBorder="1" applyAlignment="1" applyProtection="1">
      <alignment horizontal="left" wrapText="1"/>
      <protection hidden="1"/>
    </xf>
    <xf numFmtId="49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7" xfId="0" applyNumberFormat="1" applyFont="1" applyFill="1" applyBorder="1" applyAlignment="1" applyProtection="1">
      <alignment wrapText="1"/>
      <protection hidden="1"/>
    </xf>
    <xf numFmtId="165" fontId="2" fillId="0" borderId="27" xfId="0" applyNumberFormat="1" applyFont="1" applyFill="1" applyBorder="1" applyAlignment="1" applyProtection="1">
      <alignment wrapText="1"/>
      <protection hidden="1"/>
    </xf>
    <xf numFmtId="164" fontId="2" fillId="0" borderId="4" xfId="0" applyNumberFormat="1" applyFont="1" applyFill="1" applyBorder="1" applyAlignment="1" applyProtection="1">
      <protection hidden="1"/>
    </xf>
    <xf numFmtId="165" fontId="7" fillId="0" borderId="9" xfId="0" applyNumberFormat="1" applyFont="1" applyFill="1" applyBorder="1" applyAlignment="1" applyProtection="1">
      <alignment horizontal="center" wrapText="1"/>
      <protection hidden="1"/>
    </xf>
    <xf numFmtId="164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21" xfId="0" applyNumberFormat="1" applyFont="1" applyFill="1" applyBorder="1" applyAlignment="1" applyProtection="1">
      <alignment horizontal="center" vertical="top" wrapText="1"/>
      <protection hidden="1"/>
    </xf>
    <xf numFmtId="0" fontId="7" fillId="0" borderId="30" xfId="0" applyNumberFormat="1" applyFont="1" applyFill="1" applyBorder="1" applyAlignment="1" applyProtection="1">
      <alignment horizontal="center" vertical="top" wrapText="1"/>
      <protection hidden="1"/>
    </xf>
    <xf numFmtId="0" fontId="7" fillId="0" borderId="22" xfId="0" applyNumberFormat="1" applyFont="1" applyFill="1" applyBorder="1" applyAlignment="1" applyProtection="1">
      <alignment horizontal="center" vertical="top" wrapText="1"/>
      <protection hidden="1"/>
    </xf>
    <xf numFmtId="0" fontId="7" fillId="0" borderId="35" xfId="0" applyNumberFormat="1" applyFont="1" applyFill="1" applyBorder="1" applyAlignment="1" applyProtection="1">
      <alignment horizontal="center" vertical="top" wrapText="1"/>
      <protection hidden="1"/>
    </xf>
    <xf numFmtId="0" fontId="7" fillId="0" borderId="31" xfId="0" applyNumberFormat="1" applyFont="1" applyFill="1" applyBorder="1" applyAlignment="1" applyProtection="1">
      <alignment horizontal="center" vertical="top" wrapText="1"/>
      <protection hidden="1"/>
    </xf>
    <xf numFmtId="0" fontId="7" fillId="0" borderId="40" xfId="0" applyNumberFormat="1" applyFont="1" applyFill="1" applyBorder="1" applyAlignment="1" applyProtection="1">
      <alignment horizontal="center" vertical="top" wrapText="1"/>
      <protection hidden="1"/>
    </xf>
    <xf numFmtId="165" fontId="7" fillId="0" borderId="36" xfId="0" applyNumberFormat="1" applyFont="1" applyFill="1" applyBorder="1" applyAlignment="1" applyProtection="1">
      <alignment wrapText="1"/>
      <protection hidden="1"/>
    </xf>
    <xf numFmtId="165" fontId="7" fillId="0" borderId="39" xfId="0" applyNumberFormat="1" applyFont="1" applyFill="1" applyBorder="1" applyAlignment="1" applyProtection="1">
      <alignment wrapText="1"/>
      <protection hidden="1"/>
    </xf>
    <xf numFmtId="165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right" wrapText="1"/>
      <protection hidden="1"/>
    </xf>
    <xf numFmtId="167" fontId="6" fillId="0" borderId="13" xfId="0" applyNumberFormat="1" applyFont="1" applyFill="1" applyBorder="1" applyAlignment="1" applyProtection="1">
      <alignment wrapText="1"/>
      <protection hidden="1"/>
    </xf>
    <xf numFmtId="167" fontId="6" fillId="0" borderId="15" xfId="0" applyNumberFormat="1" applyFont="1" applyFill="1" applyBorder="1" applyAlignment="1" applyProtection="1">
      <alignment wrapText="1"/>
      <protection hidden="1"/>
    </xf>
    <xf numFmtId="167" fontId="6" fillId="0" borderId="27" xfId="0" applyNumberFormat="1" applyFont="1" applyFill="1" applyBorder="1" applyAlignment="1" applyProtection="1">
      <alignment wrapText="1"/>
      <protection hidden="1"/>
    </xf>
    <xf numFmtId="165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3" xfId="0" applyNumberFormat="1" applyFont="1" applyFill="1" applyBorder="1" applyAlignment="1" applyProtection="1">
      <alignment wrapText="1"/>
      <protection hidden="1"/>
    </xf>
    <xf numFmtId="167" fontId="7" fillId="0" borderId="15" xfId="0" applyNumberFormat="1" applyFont="1" applyFill="1" applyBorder="1" applyAlignment="1" applyProtection="1">
      <alignment wrapText="1"/>
      <protection hidden="1"/>
    </xf>
    <xf numFmtId="167" fontId="7" fillId="0" borderId="27" xfId="0" applyNumberFormat="1" applyFont="1" applyFill="1" applyBorder="1" applyAlignment="1" applyProtection="1">
      <alignment wrapText="1"/>
      <protection hidden="1"/>
    </xf>
    <xf numFmtId="165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7" xfId="0" applyNumberFormat="1" applyFont="1" applyFill="1" applyBorder="1" applyAlignment="1" applyProtection="1">
      <alignment wrapText="1"/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27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0" fontId="3" fillId="0" borderId="16" xfId="0" applyNumberFormat="1" applyFont="1" applyFill="1" applyBorder="1" applyAlignment="1" applyProtection="1">
      <alignment horizontal="right" wrapText="1"/>
      <protection hidden="1"/>
    </xf>
    <xf numFmtId="165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167" fontId="6" fillId="0" borderId="2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alignment wrapText="1"/>
      <protection hidden="1"/>
    </xf>
    <xf numFmtId="167" fontId="6" fillId="0" borderId="4" xfId="0" applyNumberFormat="1" applyFont="1" applyFill="1" applyBorder="1" applyAlignment="1" applyProtection="1">
      <alignment wrapText="1"/>
      <protection hidden="1"/>
    </xf>
    <xf numFmtId="165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4" xfId="0" applyNumberFormat="1" applyFont="1" applyFill="1" applyBorder="1" applyAlignment="1" applyProtection="1">
      <alignment wrapText="1"/>
      <protection hidden="1"/>
    </xf>
    <xf numFmtId="165" fontId="1" fillId="0" borderId="3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165" fontId="3" fillId="0" borderId="27" xfId="0" applyNumberFormat="1" applyFont="1" applyFill="1" applyBorder="1" applyAlignment="1" applyProtection="1">
      <alignment wrapText="1"/>
      <protection hidden="1"/>
    </xf>
    <xf numFmtId="165" fontId="3" fillId="0" borderId="9" xfId="0" applyNumberFormat="1" applyFont="1" applyFill="1" applyBorder="1" applyAlignment="1" applyProtection="1">
      <alignment wrapText="1"/>
      <protection hidden="1"/>
    </xf>
    <xf numFmtId="165" fontId="3" fillId="0" borderId="13" xfId="0" applyNumberFormat="1" applyFont="1" applyFill="1" applyBorder="1" applyAlignment="1" applyProtection="1">
      <alignment wrapText="1"/>
      <protection hidden="1"/>
    </xf>
    <xf numFmtId="0" fontId="4" fillId="0" borderId="18" xfId="0" applyNumberFormat="1" applyFont="1" applyFill="1" applyBorder="1" applyAlignment="1" applyProtection="1">
      <alignment horizontal="right" wrapText="1"/>
      <protection hidden="1"/>
    </xf>
    <xf numFmtId="167" fontId="7" fillId="0" borderId="36" xfId="0" applyNumberFormat="1" applyFont="1" applyFill="1" applyBorder="1" applyAlignment="1" applyProtection="1">
      <alignment wrapText="1"/>
      <protection hidden="1"/>
    </xf>
    <xf numFmtId="167" fontId="7" fillId="0" borderId="37" xfId="0" applyNumberFormat="1" applyFont="1" applyFill="1" applyBorder="1" applyAlignment="1" applyProtection="1">
      <alignment wrapText="1"/>
      <protection hidden="1"/>
    </xf>
    <xf numFmtId="167" fontId="7" fillId="0" borderId="38" xfId="0" applyNumberFormat="1" applyFont="1" applyFill="1" applyBorder="1" applyAlignment="1" applyProtection="1">
      <alignment wrapText="1"/>
      <protection hidden="1"/>
    </xf>
    <xf numFmtId="165" fontId="4" fillId="0" borderId="41" xfId="0" applyNumberFormat="1" applyFont="1" applyFill="1" applyBorder="1" applyAlignment="1" applyProtection="1">
      <alignment wrapText="1"/>
      <protection hidden="1"/>
    </xf>
    <xf numFmtId="165" fontId="4" fillId="0" borderId="42" xfId="0" applyNumberFormat="1" applyFont="1" applyFill="1" applyBorder="1" applyAlignment="1" applyProtection="1">
      <alignment wrapText="1"/>
      <protection hidden="1"/>
    </xf>
    <xf numFmtId="165" fontId="4" fillId="0" borderId="43" xfId="0" applyNumberFormat="1" applyFont="1" applyFill="1" applyBorder="1" applyAlignment="1" applyProtection="1">
      <alignment wrapText="1"/>
      <protection hidden="1"/>
    </xf>
    <xf numFmtId="0" fontId="2" fillId="0" borderId="16" xfId="0" applyNumberFormat="1" applyFont="1" applyFill="1" applyBorder="1" applyAlignment="1" applyProtection="1">
      <alignment horizontal="right" wrapText="1"/>
      <protection hidden="1"/>
    </xf>
    <xf numFmtId="165" fontId="2" fillId="0" borderId="27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7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8" xfId="0" applyBorder="1" applyAlignment="1"/>
    <xf numFmtId="0" fontId="1" fillId="0" borderId="12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1"/>
  <sheetViews>
    <sheetView showGridLines="0" tabSelected="1" topLeftCell="J2" workbookViewId="0">
      <selection activeCell="J2" sqref="J2:Y61"/>
    </sheetView>
  </sheetViews>
  <sheetFormatPr defaultColWidth="9.140625" defaultRowHeight="12.75" x14ac:dyDescent="0.2"/>
  <cols>
    <col min="1" max="9" width="0" hidden="1" customWidth="1"/>
    <col min="10" max="10" width="21.42578125" customWidth="1"/>
    <col min="11" max="11" width="45.5703125" customWidth="1"/>
    <col min="12" max="14" width="0" hidden="1" customWidth="1"/>
    <col min="15" max="15" width="5.28515625" hidden="1" customWidth="1"/>
    <col min="16" max="16" width="14.28515625" customWidth="1"/>
    <col min="17" max="19" width="0" hidden="1" customWidth="1"/>
    <col min="20" max="20" width="13.42578125" customWidth="1"/>
    <col min="21" max="25" width="0" hidden="1" customWidth="1"/>
    <col min="26" max="247" width="9.140625" customWidth="1"/>
  </cols>
  <sheetData>
    <row r="1" spans="1:25" ht="409.6" hidden="1" customHeight="1" x14ac:dyDescent="0.2">
      <c r="A1" s="3"/>
      <c r="B1" s="3"/>
      <c r="C1" s="3"/>
      <c r="D1" s="3"/>
      <c r="E1" s="3"/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1.25" customHeight="1" x14ac:dyDescent="0.2">
      <c r="A2" s="20"/>
      <c r="B2" s="20"/>
      <c r="C2" s="20"/>
      <c r="D2" s="20"/>
      <c r="E2" s="20"/>
      <c r="F2" s="20"/>
      <c r="G2" s="20"/>
      <c r="H2" s="18"/>
      <c r="I2" s="16"/>
      <c r="J2" s="166" t="s">
        <v>158</v>
      </c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7"/>
      <c r="V2" s="167"/>
      <c r="W2" s="167"/>
      <c r="X2" s="167"/>
      <c r="Y2" s="167"/>
    </row>
    <row r="3" spans="1:25" ht="12.75" customHeight="1" x14ac:dyDescent="0.2">
      <c r="A3" s="19"/>
      <c r="B3" s="19"/>
      <c r="C3" s="19"/>
      <c r="D3" s="19"/>
      <c r="E3" s="19"/>
      <c r="F3" s="19"/>
      <c r="G3" s="19"/>
      <c r="H3" s="17"/>
      <c r="I3" s="17"/>
      <c r="J3" s="166" t="s">
        <v>94</v>
      </c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7"/>
      <c r="V3" s="167"/>
      <c r="W3" s="167"/>
      <c r="X3" s="167"/>
      <c r="Y3" s="167"/>
    </row>
    <row r="4" spans="1:25" ht="12.75" customHeight="1" x14ac:dyDescent="0.2">
      <c r="A4" s="19"/>
      <c r="B4" s="19"/>
      <c r="C4" s="19"/>
      <c r="D4" s="19"/>
      <c r="E4" s="19"/>
      <c r="F4" s="19"/>
      <c r="G4" s="19"/>
      <c r="H4" s="17"/>
      <c r="I4" s="17"/>
      <c r="J4" s="166" t="s">
        <v>159</v>
      </c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7"/>
      <c r="V4" s="167"/>
      <c r="W4" s="167"/>
      <c r="X4" s="167"/>
      <c r="Y4" s="167"/>
    </row>
    <row r="5" spans="1:25" ht="39.6" customHeight="1" thickBot="1" x14ac:dyDescent="0.25">
      <c r="A5" s="3"/>
      <c r="B5" s="3"/>
      <c r="C5" s="3"/>
      <c r="D5" s="3"/>
      <c r="E5" s="3"/>
      <c r="F5" s="3"/>
      <c r="G5" s="2"/>
      <c r="H5" s="2"/>
      <c r="I5" s="2"/>
      <c r="J5" s="168" t="s">
        <v>95</v>
      </c>
      <c r="K5" s="168"/>
      <c r="L5" s="168"/>
      <c r="M5" s="168"/>
      <c r="N5" s="168"/>
      <c r="O5" s="168"/>
      <c r="P5" s="168"/>
      <c r="Q5" s="168"/>
      <c r="R5" s="168"/>
      <c r="S5" s="168"/>
      <c r="T5" s="169"/>
      <c r="U5" s="170"/>
      <c r="V5" s="170"/>
      <c r="W5" s="170"/>
      <c r="X5" s="170"/>
      <c r="Y5" s="170"/>
    </row>
    <row r="6" spans="1:25" ht="17.25" customHeight="1" thickBot="1" x14ac:dyDescent="0.25">
      <c r="A6" s="15"/>
      <c r="B6" s="15"/>
      <c r="C6" s="15"/>
      <c r="D6" s="15"/>
      <c r="E6" s="15"/>
      <c r="F6" s="15"/>
      <c r="G6" s="15"/>
      <c r="H6" s="15"/>
      <c r="I6" s="14" t="s">
        <v>93</v>
      </c>
      <c r="J6" s="116" t="s">
        <v>96</v>
      </c>
      <c r="K6" s="118" t="s">
        <v>97</v>
      </c>
      <c r="L6" s="23"/>
      <c r="M6" s="23"/>
      <c r="N6" s="23"/>
      <c r="O6" s="23"/>
      <c r="P6" s="118" t="s">
        <v>98</v>
      </c>
      <c r="Q6" s="24"/>
      <c r="R6" s="25"/>
      <c r="S6" s="120" t="s">
        <v>99</v>
      </c>
      <c r="T6" s="124" t="s">
        <v>100</v>
      </c>
      <c r="U6" s="73" t="s">
        <v>92</v>
      </c>
      <c r="V6" s="74" t="s">
        <v>91</v>
      </c>
      <c r="W6" s="74" t="s">
        <v>90</v>
      </c>
      <c r="X6" s="74" t="s">
        <v>89</v>
      </c>
      <c r="Y6" s="75" t="s">
        <v>88</v>
      </c>
    </row>
    <row r="7" spans="1:25" ht="27.6" customHeight="1" thickBot="1" x14ac:dyDescent="0.25">
      <c r="A7" s="155" t="s">
        <v>2</v>
      </c>
      <c r="B7" s="155"/>
      <c r="C7" s="155"/>
      <c r="D7" s="155"/>
      <c r="E7" s="155"/>
      <c r="F7" s="155"/>
      <c r="G7" s="155"/>
      <c r="H7" s="155"/>
      <c r="I7" s="13" t="s">
        <v>2</v>
      </c>
      <c r="J7" s="117"/>
      <c r="K7" s="119"/>
      <c r="L7" s="156"/>
      <c r="M7" s="157"/>
      <c r="N7" s="157"/>
      <c r="O7" s="158"/>
      <c r="P7" s="119"/>
      <c r="Q7" s="122"/>
      <c r="R7" s="123"/>
      <c r="S7" s="121"/>
      <c r="T7" s="124"/>
      <c r="U7" s="159"/>
      <c r="V7" s="160"/>
      <c r="W7" s="160"/>
      <c r="X7" s="161"/>
      <c r="Y7" s="76"/>
    </row>
    <row r="8" spans="1:25" ht="17.45" customHeight="1" x14ac:dyDescent="0.2">
      <c r="A8" s="26"/>
      <c r="B8" s="26"/>
      <c r="C8" s="26"/>
      <c r="D8" s="26"/>
      <c r="E8" s="26"/>
      <c r="F8" s="26"/>
      <c r="G8" s="26"/>
      <c r="H8" s="26"/>
      <c r="I8" s="27"/>
      <c r="J8" s="102">
        <v>182</v>
      </c>
      <c r="K8" s="29" t="s">
        <v>107</v>
      </c>
      <c r="L8" s="70"/>
      <c r="M8" s="70"/>
      <c r="N8" s="70"/>
      <c r="O8" s="70"/>
      <c r="P8" s="71">
        <f>P9</f>
        <v>825985</v>
      </c>
      <c r="Q8" s="72"/>
      <c r="R8" s="72"/>
      <c r="S8" s="105"/>
      <c r="T8" s="114">
        <f t="shared" ref="T8" si="0">T9</f>
        <v>826000.19000000006</v>
      </c>
      <c r="U8" s="28"/>
      <c r="V8" s="22"/>
      <c r="W8" s="22"/>
      <c r="X8" s="21"/>
      <c r="Y8" s="64"/>
    </row>
    <row r="9" spans="1:25" ht="12.75" customHeight="1" x14ac:dyDescent="0.2">
      <c r="A9" s="162" t="s">
        <v>87</v>
      </c>
      <c r="B9" s="162"/>
      <c r="C9" s="162"/>
      <c r="D9" s="162"/>
      <c r="E9" s="162"/>
      <c r="F9" s="162"/>
      <c r="G9" s="162"/>
      <c r="H9" s="162"/>
      <c r="I9" s="12" t="s">
        <v>87</v>
      </c>
      <c r="J9" s="108" t="s">
        <v>112</v>
      </c>
      <c r="K9" s="29" t="s">
        <v>86</v>
      </c>
      <c r="L9" s="131"/>
      <c r="M9" s="132"/>
      <c r="N9" s="132"/>
      <c r="O9" s="133"/>
      <c r="P9" s="68">
        <f>P10+P13+P22+P26+P34</f>
        <v>825985</v>
      </c>
      <c r="Q9" s="124"/>
      <c r="R9" s="124"/>
      <c r="S9" s="134"/>
      <c r="T9" s="106">
        <f t="shared" ref="T9" si="1">T10+T13+T22+T26+T34</f>
        <v>826000.19000000006</v>
      </c>
      <c r="U9" s="163"/>
      <c r="V9" s="164"/>
      <c r="W9" s="164"/>
      <c r="X9" s="165"/>
      <c r="Y9" s="65"/>
    </row>
    <row r="10" spans="1:25" ht="12.75" customHeight="1" x14ac:dyDescent="0.2">
      <c r="A10" s="142" t="s">
        <v>85</v>
      </c>
      <c r="B10" s="142"/>
      <c r="C10" s="142"/>
      <c r="D10" s="142"/>
      <c r="E10" s="142"/>
      <c r="F10" s="142"/>
      <c r="G10" s="142"/>
      <c r="H10" s="142"/>
      <c r="I10" s="12" t="s">
        <v>81</v>
      </c>
      <c r="J10" s="109" t="s">
        <v>113</v>
      </c>
      <c r="K10" s="31" t="s">
        <v>84</v>
      </c>
      <c r="L10" s="131"/>
      <c r="M10" s="132"/>
      <c r="N10" s="132"/>
      <c r="O10" s="133"/>
      <c r="P10" s="101">
        <v>72356</v>
      </c>
      <c r="Q10" s="124"/>
      <c r="R10" s="124"/>
      <c r="S10" s="134"/>
      <c r="T10" s="106">
        <f>T11</f>
        <v>72356.399999999994</v>
      </c>
      <c r="U10" s="139"/>
      <c r="V10" s="140"/>
      <c r="W10" s="140"/>
      <c r="X10" s="141"/>
      <c r="Y10" s="88"/>
    </row>
    <row r="11" spans="1:25" ht="12.75" customHeight="1" x14ac:dyDescent="0.2">
      <c r="A11" s="125" t="s">
        <v>83</v>
      </c>
      <c r="B11" s="125"/>
      <c r="C11" s="125"/>
      <c r="D11" s="125"/>
      <c r="E11" s="125"/>
      <c r="F11" s="125"/>
      <c r="G11" s="125"/>
      <c r="H11" s="125"/>
      <c r="I11" s="12" t="s">
        <v>81</v>
      </c>
      <c r="J11" s="85" t="s">
        <v>111</v>
      </c>
      <c r="K11" s="30" t="s">
        <v>82</v>
      </c>
      <c r="L11" s="126"/>
      <c r="M11" s="127"/>
      <c r="N11" s="127"/>
      <c r="O11" s="128"/>
      <c r="P11" s="40">
        <v>72356</v>
      </c>
      <c r="Q11" s="129"/>
      <c r="R11" s="130"/>
      <c r="S11" s="130"/>
      <c r="T11" s="107">
        <f>T12</f>
        <v>72356.399999999994</v>
      </c>
      <c r="U11" s="135"/>
      <c r="V11" s="136"/>
      <c r="W11" s="136"/>
      <c r="X11" s="137"/>
      <c r="Y11" s="65"/>
    </row>
    <row r="12" spans="1:25" ht="79.900000000000006" customHeight="1" x14ac:dyDescent="0.2">
      <c r="A12" s="125" t="s">
        <v>81</v>
      </c>
      <c r="B12" s="125"/>
      <c r="C12" s="125"/>
      <c r="D12" s="125"/>
      <c r="E12" s="125"/>
      <c r="F12" s="125"/>
      <c r="G12" s="125"/>
      <c r="H12" s="125"/>
      <c r="I12" s="12" t="s">
        <v>81</v>
      </c>
      <c r="J12" s="85" t="s">
        <v>114</v>
      </c>
      <c r="K12" s="45" t="s">
        <v>80</v>
      </c>
      <c r="L12" s="126"/>
      <c r="M12" s="127"/>
      <c r="N12" s="127"/>
      <c r="O12" s="128"/>
      <c r="P12" s="40">
        <v>72356</v>
      </c>
      <c r="Q12" s="129"/>
      <c r="R12" s="130"/>
      <c r="S12" s="130"/>
      <c r="T12" s="107">
        <v>72356.399999999994</v>
      </c>
      <c r="U12" s="135"/>
      <c r="V12" s="136"/>
      <c r="W12" s="136"/>
      <c r="X12" s="137"/>
      <c r="Y12" s="65"/>
    </row>
    <row r="13" spans="1:25" ht="42" customHeight="1" x14ac:dyDescent="0.2">
      <c r="A13" s="142" t="s">
        <v>78</v>
      </c>
      <c r="B13" s="142"/>
      <c r="C13" s="142"/>
      <c r="D13" s="142"/>
      <c r="E13" s="142"/>
      <c r="F13" s="142"/>
      <c r="G13" s="142"/>
      <c r="H13" s="142"/>
      <c r="I13" s="12" t="s">
        <v>79</v>
      </c>
      <c r="J13" s="86" t="s">
        <v>115</v>
      </c>
      <c r="K13" s="31" t="s">
        <v>77</v>
      </c>
      <c r="L13" s="131"/>
      <c r="M13" s="132"/>
      <c r="N13" s="132"/>
      <c r="O13" s="133"/>
      <c r="P13" s="63">
        <v>438268</v>
      </c>
      <c r="Q13" s="134"/>
      <c r="R13" s="138"/>
      <c r="S13" s="138"/>
      <c r="T13" s="106">
        <f>T14+T16+T18+T20</f>
        <v>438281.18000000005</v>
      </c>
      <c r="U13" s="152"/>
      <c r="V13" s="153"/>
      <c r="W13" s="153"/>
      <c r="X13" s="154"/>
      <c r="Y13" s="65"/>
    </row>
    <row r="14" spans="1:25" ht="79.150000000000006" customHeight="1" x14ac:dyDescent="0.2">
      <c r="A14" s="125" t="s">
        <v>76</v>
      </c>
      <c r="B14" s="125"/>
      <c r="C14" s="125"/>
      <c r="D14" s="125"/>
      <c r="E14" s="125"/>
      <c r="F14" s="125"/>
      <c r="G14" s="125"/>
      <c r="H14" s="125"/>
      <c r="I14" s="12" t="s">
        <v>74</v>
      </c>
      <c r="J14" s="85" t="s">
        <v>116</v>
      </c>
      <c r="K14" s="45" t="s">
        <v>75</v>
      </c>
      <c r="L14" s="126"/>
      <c r="M14" s="127"/>
      <c r="N14" s="127"/>
      <c r="O14" s="128"/>
      <c r="P14" s="40">
        <v>226419</v>
      </c>
      <c r="Q14" s="129"/>
      <c r="R14" s="130"/>
      <c r="S14" s="130"/>
      <c r="T14" s="107">
        <f>T15</f>
        <v>226431.66</v>
      </c>
      <c r="U14" s="135"/>
      <c r="V14" s="136"/>
      <c r="W14" s="136"/>
      <c r="X14" s="137"/>
      <c r="Y14" s="65"/>
    </row>
    <row r="15" spans="1:25" ht="117" customHeight="1" x14ac:dyDescent="0.2">
      <c r="A15" s="125" t="s">
        <v>74</v>
      </c>
      <c r="B15" s="125"/>
      <c r="C15" s="125"/>
      <c r="D15" s="125"/>
      <c r="E15" s="125"/>
      <c r="F15" s="125"/>
      <c r="G15" s="125"/>
      <c r="H15" s="125"/>
      <c r="I15" s="12" t="s">
        <v>74</v>
      </c>
      <c r="J15" s="85" t="s">
        <v>117</v>
      </c>
      <c r="K15" s="30" t="s">
        <v>73</v>
      </c>
      <c r="L15" s="126"/>
      <c r="M15" s="127"/>
      <c r="N15" s="127"/>
      <c r="O15" s="128"/>
      <c r="P15" s="40">
        <v>226419</v>
      </c>
      <c r="Q15" s="129"/>
      <c r="R15" s="130"/>
      <c r="S15" s="130"/>
      <c r="T15" s="107">
        <v>226431.66</v>
      </c>
      <c r="U15" s="135"/>
      <c r="V15" s="136"/>
      <c r="W15" s="136"/>
      <c r="X15" s="137"/>
      <c r="Y15" s="65"/>
    </row>
    <row r="16" spans="1:25" ht="93" customHeight="1" x14ac:dyDescent="0.2">
      <c r="A16" s="125" t="s">
        <v>72</v>
      </c>
      <c r="B16" s="125"/>
      <c r="C16" s="125"/>
      <c r="D16" s="125"/>
      <c r="E16" s="125"/>
      <c r="F16" s="125"/>
      <c r="G16" s="125"/>
      <c r="H16" s="125"/>
      <c r="I16" s="12" t="s">
        <v>70</v>
      </c>
      <c r="J16" s="85" t="s">
        <v>118</v>
      </c>
      <c r="K16" s="30" t="s">
        <v>71</v>
      </c>
      <c r="L16" s="126"/>
      <c r="M16" s="127"/>
      <c r="N16" s="127"/>
      <c r="O16" s="128"/>
      <c r="P16" s="40">
        <v>1308</v>
      </c>
      <c r="Q16" s="129"/>
      <c r="R16" s="130"/>
      <c r="S16" s="130"/>
      <c r="T16" s="107">
        <f>T17</f>
        <v>1308.3</v>
      </c>
      <c r="U16" s="135"/>
      <c r="V16" s="136"/>
      <c r="W16" s="136"/>
      <c r="X16" s="137"/>
      <c r="Y16" s="65"/>
    </row>
    <row r="17" spans="1:25" ht="132.6" customHeight="1" x14ac:dyDescent="0.2">
      <c r="A17" s="125" t="s">
        <v>70</v>
      </c>
      <c r="B17" s="125"/>
      <c r="C17" s="125"/>
      <c r="D17" s="125"/>
      <c r="E17" s="125"/>
      <c r="F17" s="125"/>
      <c r="G17" s="125"/>
      <c r="H17" s="125"/>
      <c r="I17" s="12" t="s">
        <v>70</v>
      </c>
      <c r="J17" s="85" t="s">
        <v>119</v>
      </c>
      <c r="K17" s="30" t="s">
        <v>69</v>
      </c>
      <c r="L17" s="126"/>
      <c r="M17" s="127"/>
      <c r="N17" s="127"/>
      <c r="O17" s="128"/>
      <c r="P17" s="40">
        <v>1308</v>
      </c>
      <c r="Q17" s="129"/>
      <c r="R17" s="130"/>
      <c r="S17" s="130"/>
      <c r="T17" s="107">
        <v>1308.3</v>
      </c>
      <c r="U17" s="135"/>
      <c r="V17" s="136"/>
      <c r="W17" s="136"/>
      <c r="X17" s="137"/>
      <c r="Y17" s="65"/>
    </row>
    <row r="18" spans="1:25" ht="78" customHeight="1" x14ac:dyDescent="0.2">
      <c r="A18" s="125" t="s">
        <v>68</v>
      </c>
      <c r="B18" s="125"/>
      <c r="C18" s="125"/>
      <c r="D18" s="125"/>
      <c r="E18" s="125"/>
      <c r="F18" s="125"/>
      <c r="G18" s="125"/>
      <c r="H18" s="125"/>
      <c r="I18" s="12" t="s">
        <v>66</v>
      </c>
      <c r="J18" s="85" t="s">
        <v>120</v>
      </c>
      <c r="K18" s="30" t="s">
        <v>67</v>
      </c>
      <c r="L18" s="126"/>
      <c r="M18" s="127"/>
      <c r="N18" s="127"/>
      <c r="O18" s="128"/>
      <c r="P18" s="40">
        <v>235187</v>
      </c>
      <c r="Q18" s="129"/>
      <c r="R18" s="130"/>
      <c r="S18" s="130"/>
      <c r="T18" s="107">
        <f>T19</f>
        <v>235187.95</v>
      </c>
      <c r="U18" s="135"/>
      <c r="V18" s="136"/>
      <c r="W18" s="136"/>
      <c r="X18" s="137"/>
      <c r="Y18" s="65"/>
    </row>
    <row r="19" spans="1:25" ht="118.9" customHeight="1" x14ac:dyDescent="0.2">
      <c r="A19" s="125" t="s">
        <v>66</v>
      </c>
      <c r="B19" s="125"/>
      <c r="C19" s="125"/>
      <c r="D19" s="125"/>
      <c r="E19" s="125"/>
      <c r="F19" s="125"/>
      <c r="G19" s="125"/>
      <c r="H19" s="125"/>
      <c r="I19" s="12" t="s">
        <v>66</v>
      </c>
      <c r="J19" s="85" t="s">
        <v>121</v>
      </c>
      <c r="K19" s="30" t="s">
        <v>65</v>
      </c>
      <c r="L19" s="126"/>
      <c r="M19" s="127"/>
      <c r="N19" s="127"/>
      <c r="O19" s="128"/>
      <c r="P19" s="40">
        <v>235187</v>
      </c>
      <c r="Q19" s="129"/>
      <c r="R19" s="130"/>
      <c r="S19" s="130"/>
      <c r="T19" s="107">
        <v>235187.95</v>
      </c>
      <c r="U19" s="135"/>
      <c r="V19" s="136"/>
      <c r="W19" s="136"/>
      <c r="X19" s="137"/>
      <c r="Y19" s="65"/>
    </row>
    <row r="20" spans="1:25" ht="82.15" customHeight="1" x14ac:dyDescent="0.2">
      <c r="A20" s="125" t="s">
        <v>64</v>
      </c>
      <c r="B20" s="125"/>
      <c r="C20" s="125"/>
      <c r="D20" s="125"/>
      <c r="E20" s="125"/>
      <c r="F20" s="125"/>
      <c r="G20" s="125"/>
      <c r="H20" s="125"/>
      <c r="I20" s="12" t="s">
        <v>62</v>
      </c>
      <c r="J20" s="85" t="s">
        <v>122</v>
      </c>
      <c r="K20" s="45" t="s">
        <v>63</v>
      </c>
      <c r="L20" s="126"/>
      <c r="M20" s="127"/>
      <c r="N20" s="127"/>
      <c r="O20" s="128"/>
      <c r="P20" s="40">
        <v>-24646</v>
      </c>
      <c r="Q20" s="129"/>
      <c r="R20" s="130"/>
      <c r="S20" s="130"/>
      <c r="T20" s="107">
        <f>T21</f>
        <v>-24646.73</v>
      </c>
      <c r="U20" s="135"/>
      <c r="V20" s="136"/>
      <c r="W20" s="136"/>
      <c r="X20" s="137"/>
      <c r="Y20" s="65"/>
    </row>
    <row r="21" spans="1:25" ht="120" customHeight="1" x14ac:dyDescent="0.2">
      <c r="A21" s="125" t="s">
        <v>62</v>
      </c>
      <c r="B21" s="125"/>
      <c r="C21" s="125"/>
      <c r="D21" s="125"/>
      <c r="E21" s="125"/>
      <c r="F21" s="125"/>
      <c r="G21" s="125"/>
      <c r="H21" s="125"/>
      <c r="I21" s="12" t="s">
        <v>62</v>
      </c>
      <c r="J21" s="85" t="s">
        <v>123</v>
      </c>
      <c r="K21" s="30" t="s">
        <v>61</v>
      </c>
      <c r="L21" s="126"/>
      <c r="M21" s="127"/>
      <c r="N21" s="127"/>
      <c r="O21" s="128"/>
      <c r="P21" s="40">
        <v>-24646</v>
      </c>
      <c r="Q21" s="129"/>
      <c r="R21" s="130"/>
      <c r="S21" s="130"/>
      <c r="T21" s="107">
        <v>-24646.73</v>
      </c>
      <c r="U21" s="135"/>
      <c r="V21" s="136"/>
      <c r="W21" s="136"/>
      <c r="X21" s="137"/>
      <c r="Y21" s="65"/>
    </row>
    <row r="22" spans="1:25" ht="12.75" customHeight="1" x14ac:dyDescent="0.2">
      <c r="A22" s="142" t="s">
        <v>60</v>
      </c>
      <c r="B22" s="142"/>
      <c r="C22" s="142"/>
      <c r="D22" s="142"/>
      <c r="E22" s="142"/>
      <c r="F22" s="142"/>
      <c r="G22" s="142"/>
      <c r="H22" s="142"/>
      <c r="I22" s="12" t="s">
        <v>55</v>
      </c>
      <c r="J22" s="86" t="s">
        <v>124</v>
      </c>
      <c r="K22" s="31" t="s">
        <v>59</v>
      </c>
      <c r="L22" s="131"/>
      <c r="M22" s="132"/>
      <c r="N22" s="132"/>
      <c r="O22" s="133"/>
      <c r="P22" s="63">
        <v>90337</v>
      </c>
      <c r="Q22" s="134"/>
      <c r="R22" s="138"/>
      <c r="S22" s="138"/>
      <c r="T22" s="106">
        <f>T23</f>
        <v>90337.5</v>
      </c>
      <c r="U22" s="152"/>
      <c r="V22" s="153"/>
      <c r="W22" s="153"/>
      <c r="X22" s="154"/>
      <c r="Y22" s="65"/>
    </row>
    <row r="23" spans="1:25" ht="27" customHeight="1" x14ac:dyDescent="0.2">
      <c r="A23" s="125" t="s">
        <v>58</v>
      </c>
      <c r="B23" s="125"/>
      <c r="C23" s="125"/>
      <c r="D23" s="125"/>
      <c r="E23" s="125"/>
      <c r="F23" s="125"/>
      <c r="G23" s="125"/>
      <c r="H23" s="125"/>
      <c r="I23" s="12" t="s">
        <v>55</v>
      </c>
      <c r="J23" s="85" t="s">
        <v>125</v>
      </c>
      <c r="K23" s="30" t="s">
        <v>57</v>
      </c>
      <c r="L23" s="126"/>
      <c r="M23" s="127"/>
      <c r="N23" s="127"/>
      <c r="O23" s="128"/>
      <c r="P23" s="40">
        <v>90337</v>
      </c>
      <c r="Q23" s="129"/>
      <c r="R23" s="130"/>
      <c r="S23" s="130"/>
      <c r="T23" s="107">
        <f>T24</f>
        <v>90337.5</v>
      </c>
      <c r="U23" s="135"/>
      <c r="V23" s="136"/>
      <c r="W23" s="136"/>
      <c r="X23" s="137"/>
      <c r="Y23" s="65"/>
    </row>
    <row r="24" spans="1:25" ht="26.45" customHeight="1" x14ac:dyDescent="0.2">
      <c r="A24" s="125" t="s">
        <v>56</v>
      </c>
      <c r="B24" s="125"/>
      <c r="C24" s="125"/>
      <c r="D24" s="125"/>
      <c r="E24" s="125"/>
      <c r="F24" s="125"/>
      <c r="G24" s="125"/>
      <c r="H24" s="125"/>
      <c r="I24" s="12" t="s">
        <v>55</v>
      </c>
      <c r="J24" s="85" t="s">
        <v>126</v>
      </c>
      <c r="K24" s="30" t="s">
        <v>54</v>
      </c>
      <c r="L24" s="126"/>
      <c r="M24" s="127"/>
      <c r="N24" s="127"/>
      <c r="O24" s="128"/>
      <c r="P24" s="40">
        <v>90337</v>
      </c>
      <c r="Q24" s="129"/>
      <c r="R24" s="130"/>
      <c r="S24" s="130"/>
      <c r="T24" s="107">
        <f>T25</f>
        <v>90337.5</v>
      </c>
      <c r="U24" s="135"/>
      <c r="V24" s="136"/>
      <c r="W24" s="136"/>
      <c r="X24" s="137"/>
      <c r="Y24" s="65"/>
    </row>
    <row r="25" spans="1:25" ht="25.15" customHeight="1" x14ac:dyDescent="0.2">
      <c r="A25" s="125" t="s">
        <v>55</v>
      </c>
      <c r="B25" s="125"/>
      <c r="C25" s="125"/>
      <c r="D25" s="125"/>
      <c r="E25" s="125"/>
      <c r="F25" s="125"/>
      <c r="G25" s="125"/>
      <c r="H25" s="125"/>
      <c r="I25" s="12" t="s">
        <v>55</v>
      </c>
      <c r="J25" s="85" t="s">
        <v>127</v>
      </c>
      <c r="K25" s="30" t="s">
        <v>54</v>
      </c>
      <c r="L25" s="126"/>
      <c r="M25" s="127"/>
      <c r="N25" s="127"/>
      <c r="O25" s="128"/>
      <c r="P25" s="40">
        <v>90337</v>
      </c>
      <c r="Q25" s="129"/>
      <c r="R25" s="130"/>
      <c r="S25" s="130"/>
      <c r="T25" s="107">
        <v>90337.5</v>
      </c>
      <c r="U25" s="135"/>
      <c r="V25" s="136"/>
      <c r="W25" s="136"/>
      <c r="X25" s="137"/>
      <c r="Y25" s="65"/>
    </row>
    <row r="26" spans="1:25" ht="12.75" customHeight="1" x14ac:dyDescent="0.2">
      <c r="A26" s="142" t="s">
        <v>53</v>
      </c>
      <c r="B26" s="142"/>
      <c r="C26" s="142"/>
      <c r="D26" s="142"/>
      <c r="E26" s="142"/>
      <c r="F26" s="142"/>
      <c r="G26" s="142"/>
      <c r="H26" s="142"/>
      <c r="I26" s="12" t="s">
        <v>53</v>
      </c>
      <c r="J26" s="86" t="s">
        <v>128</v>
      </c>
      <c r="K26" s="31" t="s">
        <v>52</v>
      </c>
      <c r="L26" s="131"/>
      <c r="M26" s="132"/>
      <c r="N26" s="132"/>
      <c r="O26" s="133"/>
      <c r="P26" s="63">
        <v>223624</v>
      </c>
      <c r="Q26" s="134"/>
      <c r="R26" s="138"/>
      <c r="S26" s="138"/>
      <c r="T26" s="106">
        <f>T27+T29</f>
        <v>223625.11</v>
      </c>
      <c r="U26" s="152"/>
      <c r="V26" s="153"/>
      <c r="W26" s="153"/>
      <c r="X26" s="154"/>
      <c r="Y26" s="65"/>
    </row>
    <row r="27" spans="1:25" ht="12.75" customHeight="1" x14ac:dyDescent="0.2">
      <c r="A27" s="125" t="s">
        <v>51</v>
      </c>
      <c r="B27" s="125"/>
      <c r="C27" s="125"/>
      <c r="D27" s="125"/>
      <c r="E27" s="125"/>
      <c r="F27" s="125"/>
      <c r="G27" s="125"/>
      <c r="H27" s="125"/>
      <c r="I27" s="12" t="s">
        <v>49</v>
      </c>
      <c r="J27" s="85" t="s">
        <v>129</v>
      </c>
      <c r="K27" s="30" t="s">
        <v>50</v>
      </c>
      <c r="L27" s="126"/>
      <c r="M27" s="127"/>
      <c r="N27" s="127"/>
      <c r="O27" s="128"/>
      <c r="P27" s="40">
        <v>95330</v>
      </c>
      <c r="Q27" s="129"/>
      <c r="R27" s="130"/>
      <c r="S27" s="130"/>
      <c r="T27" s="107">
        <f>T28</f>
        <v>95330.66</v>
      </c>
      <c r="U27" s="135"/>
      <c r="V27" s="136"/>
      <c r="W27" s="136"/>
      <c r="X27" s="137"/>
      <c r="Y27" s="65"/>
    </row>
    <row r="28" spans="1:25" ht="40.9" customHeight="1" x14ac:dyDescent="0.2">
      <c r="A28" s="125" t="s">
        <v>49</v>
      </c>
      <c r="B28" s="125"/>
      <c r="C28" s="125"/>
      <c r="D28" s="125"/>
      <c r="E28" s="125"/>
      <c r="F28" s="125"/>
      <c r="G28" s="125"/>
      <c r="H28" s="125"/>
      <c r="I28" s="12" t="s">
        <v>49</v>
      </c>
      <c r="J28" s="85" t="s">
        <v>130</v>
      </c>
      <c r="K28" s="30" t="s">
        <v>48</v>
      </c>
      <c r="L28" s="126"/>
      <c r="M28" s="127"/>
      <c r="N28" s="127"/>
      <c r="O28" s="128"/>
      <c r="P28" s="40">
        <v>95330</v>
      </c>
      <c r="Q28" s="129"/>
      <c r="R28" s="130"/>
      <c r="S28" s="130"/>
      <c r="T28" s="107">
        <v>95330.66</v>
      </c>
      <c r="U28" s="135"/>
      <c r="V28" s="136"/>
      <c r="W28" s="136"/>
      <c r="X28" s="137"/>
      <c r="Y28" s="65"/>
    </row>
    <row r="29" spans="1:25" ht="12.75" customHeight="1" x14ac:dyDescent="0.2">
      <c r="A29" s="125" t="s">
        <v>46</v>
      </c>
      <c r="B29" s="125"/>
      <c r="C29" s="125"/>
      <c r="D29" s="125"/>
      <c r="E29" s="125"/>
      <c r="F29" s="125"/>
      <c r="G29" s="125"/>
      <c r="H29" s="125"/>
      <c r="I29" s="12" t="s">
        <v>47</v>
      </c>
      <c r="J29" s="85" t="s">
        <v>131</v>
      </c>
      <c r="K29" s="30" t="s">
        <v>45</v>
      </c>
      <c r="L29" s="126"/>
      <c r="M29" s="127"/>
      <c r="N29" s="127"/>
      <c r="O29" s="128"/>
      <c r="P29" s="40">
        <v>128294</v>
      </c>
      <c r="Q29" s="129"/>
      <c r="R29" s="130"/>
      <c r="S29" s="130"/>
      <c r="T29" s="107">
        <v>128294.45</v>
      </c>
      <c r="U29" s="135"/>
      <c r="V29" s="136"/>
      <c r="W29" s="136"/>
      <c r="X29" s="137"/>
      <c r="Y29" s="65"/>
    </row>
    <row r="30" spans="1:25" ht="12.75" customHeight="1" x14ac:dyDescent="0.2">
      <c r="A30" s="125" t="s">
        <v>44</v>
      </c>
      <c r="B30" s="125"/>
      <c r="C30" s="125"/>
      <c r="D30" s="125"/>
      <c r="E30" s="125"/>
      <c r="F30" s="125"/>
      <c r="G30" s="125"/>
      <c r="H30" s="125"/>
      <c r="I30" s="12" t="s">
        <v>42</v>
      </c>
      <c r="J30" s="85" t="s">
        <v>132</v>
      </c>
      <c r="K30" s="30" t="s">
        <v>43</v>
      </c>
      <c r="L30" s="126"/>
      <c r="M30" s="127"/>
      <c r="N30" s="127"/>
      <c r="O30" s="128"/>
      <c r="P30" s="40">
        <v>37386</v>
      </c>
      <c r="Q30" s="129"/>
      <c r="R30" s="130"/>
      <c r="S30" s="130"/>
      <c r="T30" s="107">
        <f>T31</f>
        <v>37386</v>
      </c>
      <c r="U30" s="135"/>
      <c r="V30" s="136"/>
      <c r="W30" s="136"/>
      <c r="X30" s="137"/>
      <c r="Y30" s="65"/>
    </row>
    <row r="31" spans="1:25" ht="39.6" customHeight="1" x14ac:dyDescent="0.2">
      <c r="A31" s="125" t="s">
        <v>42</v>
      </c>
      <c r="B31" s="125"/>
      <c r="C31" s="125"/>
      <c r="D31" s="125"/>
      <c r="E31" s="125"/>
      <c r="F31" s="125"/>
      <c r="G31" s="125"/>
      <c r="H31" s="125"/>
      <c r="I31" s="12" t="s">
        <v>42</v>
      </c>
      <c r="J31" s="85" t="s">
        <v>133</v>
      </c>
      <c r="K31" s="30" t="s">
        <v>41</v>
      </c>
      <c r="L31" s="126"/>
      <c r="M31" s="127"/>
      <c r="N31" s="127"/>
      <c r="O31" s="128"/>
      <c r="P31" s="40">
        <v>37386</v>
      </c>
      <c r="Q31" s="129"/>
      <c r="R31" s="130"/>
      <c r="S31" s="130"/>
      <c r="T31" s="107">
        <v>37386</v>
      </c>
      <c r="U31" s="135"/>
      <c r="V31" s="136"/>
      <c r="W31" s="136"/>
      <c r="X31" s="137"/>
      <c r="Y31" s="65"/>
    </row>
    <row r="32" spans="1:25" ht="12.75" customHeight="1" x14ac:dyDescent="0.2">
      <c r="A32" s="125" t="s">
        <v>40</v>
      </c>
      <c r="B32" s="125"/>
      <c r="C32" s="125"/>
      <c r="D32" s="125"/>
      <c r="E32" s="125"/>
      <c r="F32" s="125"/>
      <c r="G32" s="125"/>
      <c r="H32" s="125"/>
      <c r="I32" s="12" t="s">
        <v>38</v>
      </c>
      <c r="J32" s="85" t="s">
        <v>134</v>
      </c>
      <c r="K32" s="30" t="s">
        <v>39</v>
      </c>
      <c r="L32" s="126"/>
      <c r="M32" s="127"/>
      <c r="N32" s="127"/>
      <c r="O32" s="128"/>
      <c r="P32" s="40">
        <v>90908</v>
      </c>
      <c r="Q32" s="129"/>
      <c r="R32" s="130"/>
      <c r="S32" s="130"/>
      <c r="T32" s="107">
        <f>T33</f>
        <v>90908.45</v>
      </c>
      <c r="U32" s="135"/>
      <c r="V32" s="136"/>
      <c r="W32" s="136"/>
      <c r="X32" s="137"/>
      <c r="Y32" s="65"/>
    </row>
    <row r="33" spans="1:25" ht="39" customHeight="1" x14ac:dyDescent="0.2">
      <c r="A33" s="125" t="s">
        <v>38</v>
      </c>
      <c r="B33" s="125"/>
      <c r="C33" s="125"/>
      <c r="D33" s="125"/>
      <c r="E33" s="125"/>
      <c r="F33" s="125"/>
      <c r="G33" s="125"/>
      <c r="H33" s="125"/>
      <c r="I33" s="12" t="s">
        <v>38</v>
      </c>
      <c r="J33" s="85" t="s">
        <v>135</v>
      </c>
      <c r="K33" s="30" t="s">
        <v>37</v>
      </c>
      <c r="L33" s="126"/>
      <c r="M33" s="127"/>
      <c r="N33" s="127"/>
      <c r="O33" s="128"/>
      <c r="P33" s="40">
        <v>90908</v>
      </c>
      <c r="Q33" s="129"/>
      <c r="R33" s="130"/>
      <c r="S33" s="130"/>
      <c r="T33" s="107">
        <v>90908.45</v>
      </c>
      <c r="U33" s="135"/>
      <c r="V33" s="136"/>
      <c r="W33" s="136"/>
      <c r="X33" s="137"/>
      <c r="Y33" s="65"/>
    </row>
    <row r="34" spans="1:25" ht="12.75" customHeight="1" x14ac:dyDescent="0.2">
      <c r="A34" s="142" t="s">
        <v>36</v>
      </c>
      <c r="B34" s="142"/>
      <c r="C34" s="142"/>
      <c r="D34" s="142"/>
      <c r="E34" s="142"/>
      <c r="F34" s="142"/>
      <c r="G34" s="142"/>
      <c r="H34" s="142"/>
      <c r="I34" s="12" t="s">
        <v>32</v>
      </c>
      <c r="J34" s="86" t="s">
        <v>136</v>
      </c>
      <c r="K34" s="31" t="s">
        <v>35</v>
      </c>
      <c r="L34" s="131"/>
      <c r="M34" s="132"/>
      <c r="N34" s="132"/>
      <c r="O34" s="133"/>
      <c r="P34" s="63">
        <v>1400</v>
      </c>
      <c r="Q34" s="134"/>
      <c r="R34" s="138"/>
      <c r="S34" s="138"/>
      <c r="T34" s="106">
        <f>T35</f>
        <v>1400</v>
      </c>
      <c r="U34" s="139"/>
      <c r="V34" s="140"/>
      <c r="W34" s="140"/>
      <c r="X34" s="141"/>
      <c r="Y34" s="88"/>
    </row>
    <row r="35" spans="1:25" ht="53.45" customHeight="1" x14ac:dyDescent="0.2">
      <c r="A35" s="125" t="s">
        <v>34</v>
      </c>
      <c r="B35" s="125"/>
      <c r="C35" s="125"/>
      <c r="D35" s="125"/>
      <c r="E35" s="125"/>
      <c r="F35" s="125"/>
      <c r="G35" s="125"/>
      <c r="H35" s="125"/>
      <c r="I35" s="12" t="s">
        <v>32</v>
      </c>
      <c r="J35" s="85" t="s">
        <v>137</v>
      </c>
      <c r="K35" s="45" t="s">
        <v>33</v>
      </c>
      <c r="L35" s="126"/>
      <c r="M35" s="127"/>
      <c r="N35" s="127"/>
      <c r="O35" s="128"/>
      <c r="P35" s="40">
        <v>1400</v>
      </c>
      <c r="Q35" s="129"/>
      <c r="R35" s="130"/>
      <c r="S35" s="130"/>
      <c r="T35" s="107">
        <v>1400</v>
      </c>
      <c r="U35" s="135"/>
      <c r="V35" s="136"/>
      <c r="W35" s="136"/>
      <c r="X35" s="137"/>
      <c r="Y35" s="65"/>
    </row>
    <row r="36" spans="1:25" ht="81" customHeight="1" x14ac:dyDescent="0.2">
      <c r="A36" s="125" t="s">
        <v>32</v>
      </c>
      <c r="B36" s="125"/>
      <c r="C36" s="125"/>
      <c r="D36" s="125"/>
      <c r="E36" s="125"/>
      <c r="F36" s="125"/>
      <c r="G36" s="125"/>
      <c r="H36" s="125"/>
      <c r="I36" s="12" t="s">
        <v>32</v>
      </c>
      <c r="J36" s="85" t="s">
        <v>138</v>
      </c>
      <c r="K36" s="45" t="s">
        <v>31</v>
      </c>
      <c r="L36" s="126"/>
      <c r="M36" s="127"/>
      <c r="N36" s="127"/>
      <c r="O36" s="128"/>
      <c r="P36" s="40">
        <v>1400</v>
      </c>
      <c r="Q36" s="129"/>
      <c r="R36" s="130"/>
      <c r="S36" s="130"/>
      <c r="T36" s="107">
        <v>1400</v>
      </c>
      <c r="U36" s="135"/>
      <c r="V36" s="136"/>
      <c r="W36" s="136"/>
      <c r="X36" s="137"/>
      <c r="Y36" s="65"/>
    </row>
    <row r="37" spans="1:25" ht="44.45" customHeight="1" x14ac:dyDescent="0.2">
      <c r="A37" s="52"/>
      <c r="B37" s="52"/>
      <c r="C37" s="52"/>
      <c r="D37" s="52"/>
      <c r="E37" s="52"/>
      <c r="F37" s="52"/>
      <c r="G37" s="52"/>
      <c r="H37" s="52"/>
      <c r="I37" s="12"/>
      <c r="J37" s="79" t="s">
        <v>139</v>
      </c>
      <c r="K37" s="80" t="s">
        <v>101</v>
      </c>
      <c r="L37" s="47"/>
      <c r="M37" s="48"/>
      <c r="N37" s="48"/>
      <c r="O37" s="49"/>
      <c r="P37" s="50"/>
      <c r="Q37" s="50"/>
      <c r="R37" s="51"/>
      <c r="S37" s="51"/>
      <c r="T37" s="107"/>
      <c r="U37" s="111"/>
      <c r="V37" s="53"/>
      <c r="W37" s="53"/>
      <c r="X37" s="54"/>
      <c r="Y37" s="65"/>
    </row>
    <row r="38" spans="1:25" ht="44.45" customHeight="1" x14ac:dyDescent="0.2">
      <c r="A38" s="52"/>
      <c r="B38" s="52"/>
      <c r="C38" s="52"/>
      <c r="D38" s="52"/>
      <c r="E38" s="52"/>
      <c r="F38" s="52"/>
      <c r="G38" s="52"/>
      <c r="H38" s="52"/>
      <c r="I38" s="12"/>
      <c r="J38" s="81" t="s">
        <v>140</v>
      </c>
      <c r="K38" s="82" t="s">
        <v>102</v>
      </c>
      <c r="L38" s="47"/>
      <c r="M38" s="48"/>
      <c r="N38" s="48"/>
      <c r="O38" s="49"/>
      <c r="P38" s="50"/>
      <c r="Q38" s="50"/>
      <c r="R38" s="51"/>
      <c r="S38" s="51"/>
      <c r="T38" s="107"/>
      <c r="U38" s="111"/>
      <c r="V38" s="53"/>
      <c r="W38" s="53"/>
      <c r="X38" s="54"/>
      <c r="Y38" s="65"/>
    </row>
    <row r="39" spans="1:25" ht="44.45" customHeight="1" x14ac:dyDescent="0.2">
      <c r="A39" s="90"/>
      <c r="B39" s="90"/>
      <c r="C39" s="90"/>
      <c r="D39" s="90"/>
      <c r="E39" s="90"/>
      <c r="F39" s="90"/>
      <c r="G39" s="90"/>
      <c r="H39" s="90"/>
      <c r="I39" s="12"/>
      <c r="J39" s="86" t="s">
        <v>108</v>
      </c>
      <c r="K39" s="103" t="s">
        <v>110</v>
      </c>
      <c r="L39" s="91"/>
      <c r="M39" s="92"/>
      <c r="N39" s="92"/>
      <c r="O39" s="93"/>
      <c r="P39" s="97">
        <f>P40+P43</f>
        <v>2284067</v>
      </c>
      <c r="Q39" s="97"/>
      <c r="R39" s="98"/>
      <c r="S39" s="98"/>
      <c r="T39" s="106">
        <f t="shared" ref="T39" si="2">T40+T43</f>
        <v>2283567</v>
      </c>
      <c r="U39" s="111"/>
      <c r="V39" s="95"/>
      <c r="W39" s="95"/>
      <c r="X39" s="96"/>
      <c r="Y39" s="65"/>
    </row>
    <row r="40" spans="1:25" ht="44.45" customHeight="1" x14ac:dyDescent="0.2">
      <c r="A40" s="90"/>
      <c r="B40" s="90"/>
      <c r="C40" s="90"/>
      <c r="D40" s="90"/>
      <c r="E40" s="90"/>
      <c r="F40" s="90"/>
      <c r="G40" s="90"/>
      <c r="H40" s="90"/>
      <c r="I40" s="12"/>
      <c r="J40" s="104" t="s">
        <v>109</v>
      </c>
      <c r="K40" s="87" t="s">
        <v>86</v>
      </c>
      <c r="L40" s="91"/>
      <c r="M40" s="92"/>
      <c r="N40" s="92"/>
      <c r="O40" s="93"/>
      <c r="P40" s="97">
        <f>P41+P42</f>
        <v>0</v>
      </c>
      <c r="Q40" s="97"/>
      <c r="R40" s="98"/>
      <c r="S40" s="98"/>
      <c r="T40" s="106">
        <f>T41</f>
        <v>0</v>
      </c>
      <c r="U40" s="112"/>
      <c r="V40" s="99"/>
      <c r="W40" s="99"/>
      <c r="X40" s="100"/>
      <c r="Y40" s="88"/>
    </row>
    <row r="41" spans="1:25" ht="44.45" customHeight="1" x14ac:dyDescent="0.2">
      <c r="A41" s="55"/>
      <c r="B41" s="55"/>
      <c r="C41" s="55"/>
      <c r="D41" s="55"/>
      <c r="E41" s="55"/>
      <c r="F41" s="55"/>
      <c r="G41" s="55"/>
      <c r="H41" s="55"/>
      <c r="I41" s="12"/>
      <c r="J41" s="81" t="s">
        <v>141</v>
      </c>
      <c r="K41" s="84" t="s">
        <v>104</v>
      </c>
      <c r="L41" s="56"/>
      <c r="M41" s="57"/>
      <c r="N41" s="57"/>
      <c r="O41" s="58"/>
      <c r="P41" s="94">
        <f>P42</f>
        <v>0</v>
      </c>
      <c r="Q41" s="59"/>
      <c r="R41" s="60"/>
      <c r="S41" s="60"/>
      <c r="T41" s="107"/>
      <c r="U41" s="111"/>
      <c r="V41" s="61"/>
      <c r="W41" s="61"/>
      <c r="X41" s="62"/>
      <c r="Y41" s="65"/>
    </row>
    <row r="42" spans="1:25" ht="44.45" customHeight="1" x14ac:dyDescent="0.2">
      <c r="A42" s="55"/>
      <c r="B42" s="55"/>
      <c r="C42" s="55"/>
      <c r="D42" s="55"/>
      <c r="E42" s="55"/>
      <c r="F42" s="55"/>
      <c r="G42" s="55"/>
      <c r="H42" s="55"/>
      <c r="I42" s="12"/>
      <c r="J42" s="81" t="s">
        <v>142</v>
      </c>
      <c r="K42" s="83" t="s">
        <v>103</v>
      </c>
      <c r="L42" s="56"/>
      <c r="M42" s="57"/>
      <c r="N42" s="57"/>
      <c r="O42" s="58"/>
      <c r="P42" s="59"/>
      <c r="Q42" s="59"/>
      <c r="R42" s="60"/>
      <c r="S42" s="60"/>
      <c r="T42" s="107"/>
      <c r="U42" s="111"/>
      <c r="V42" s="61"/>
      <c r="W42" s="61"/>
      <c r="X42" s="62"/>
      <c r="Y42" s="65"/>
    </row>
    <row r="43" spans="1:25" ht="12.75" customHeight="1" x14ac:dyDescent="0.2">
      <c r="A43" s="162" t="s">
        <v>30</v>
      </c>
      <c r="B43" s="162"/>
      <c r="C43" s="162"/>
      <c r="D43" s="162"/>
      <c r="E43" s="162"/>
      <c r="F43" s="162"/>
      <c r="G43" s="162"/>
      <c r="H43" s="162"/>
      <c r="I43" s="12" t="s">
        <v>30</v>
      </c>
      <c r="J43" s="86" t="s">
        <v>143</v>
      </c>
      <c r="K43" s="31" t="s">
        <v>29</v>
      </c>
      <c r="L43" s="131"/>
      <c r="M43" s="132"/>
      <c r="N43" s="132"/>
      <c r="O43" s="133"/>
      <c r="P43" s="77">
        <v>2284067</v>
      </c>
      <c r="Q43" s="134"/>
      <c r="R43" s="138"/>
      <c r="S43" s="138"/>
      <c r="T43" s="106">
        <f>T58+T44</f>
        <v>2283567</v>
      </c>
      <c r="U43" s="163"/>
      <c r="V43" s="164"/>
      <c r="W43" s="164"/>
      <c r="X43" s="165"/>
      <c r="Y43" s="65"/>
    </row>
    <row r="44" spans="1:25" ht="40.9" customHeight="1" x14ac:dyDescent="0.2">
      <c r="A44" s="142" t="s">
        <v>17</v>
      </c>
      <c r="B44" s="142"/>
      <c r="C44" s="142"/>
      <c r="D44" s="142"/>
      <c r="E44" s="142"/>
      <c r="F44" s="142"/>
      <c r="G44" s="142"/>
      <c r="H44" s="142"/>
      <c r="I44" s="12" t="s">
        <v>17</v>
      </c>
      <c r="J44" s="85" t="s">
        <v>144</v>
      </c>
      <c r="K44" s="30" t="s">
        <v>28</v>
      </c>
      <c r="L44" s="126"/>
      <c r="M44" s="127"/>
      <c r="N44" s="127"/>
      <c r="O44" s="128"/>
      <c r="P44" s="78">
        <v>2269067</v>
      </c>
      <c r="Q44" s="143"/>
      <c r="R44" s="143"/>
      <c r="S44" s="129"/>
      <c r="T44" s="107">
        <f>T45+T49+T50+T56</f>
        <v>2268567</v>
      </c>
      <c r="U44" s="152"/>
      <c r="V44" s="153"/>
      <c r="W44" s="153"/>
      <c r="X44" s="154"/>
      <c r="Y44" s="65"/>
    </row>
    <row r="45" spans="1:25" ht="27.6" customHeight="1" x14ac:dyDescent="0.2">
      <c r="A45" s="125" t="s">
        <v>27</v>
      </c>
      <c r="B45" s="125"/>
      <c r="C45" s="125"/>
      <c r="D45" s="125"/>
      <c r="E45" s="125"/>
      <c r="F45" s="125"/>
      <c r="G45" s="125"/>
      <c r="H45" s="125"/>
      <c r="I45" s="12" t="s">
        <v>17</v>
      </c>
      <c r="J45" s="85" t="s">
        <v>145</v>
      </c>
      <c r="K45" s="45" t="s">
        <v>26</v>
      </c>
      <c r="L45" s="126"/>
      <c r="M45" s="127"/>
      <c r="N45" s="127"/>
      <c r="O45" s="128"/>
      <c r="P45" s="40">
        <v>817000</v>
      </c>
      <c r="Q45" s="129"/>
      <c r="R45" s="130"/>
      <c r="S45" s="130"/>
      <c r="T45" s="107">
        <f>T46+T48</f>
        <v>817000</v>
      </c>
      <c r="U45" s="135"/>
      <c r="V45" s="136"/>
      <c r="W45" s="136"/>
      <c r="X45" s="137"/>
      <c r="Y45" s="65"/>
    </row>
    <row r="46" spans="1:25" ht="12.75" customHeight="1" x14ac:dyDescent="0.2">
      <c r="A46" s="125" t="s">
        <v>25</v>
      </c>
      <c r="B46" s="125"/>
      <c r="C46" s="125"/>
      <c r="D46" s="125"/>
      <c r="E46" s="125"/>
      <c r="F46" s="125"/>
      <c r="G46" s="125"/>
      <c r="H46" s="125"/>
      <c r="I46" s="12" t="s">
        <v>23</v>
      </c>
      <c r="J46" s="85" t="s">
        <v>146</v>
      </c>
      <c r="K46" s="30" t="s">
        <v>24</v>
      </c>
      <c r="L46" s="126"/>
      <c r="M46" s="127"/>
      <c r="N46" s="127"/>
      <c r="O46" s="128"/>
      <c r="P46" s="40">
        <v>223000</v>
      </c>
      <c r="Q46" s="129"/>
      <c r="R46" s="130"/>
      <c r="S46" s="130"/>
      <c r="T46" s="107">
        <f>T47</f>
        <v>223000</v>
      </c>
      <c r="U46" s="135"/>
      <c r="V46" s="136"/>
      <c r="W46" s="136"/>
      <c r="X46" s="137"/>
      <c r="Y46" s="65"/>
    </row>
    <row r="47" spans="1:25" ht="42" customHeight="1" x14ac:dyDescent="0.2">
      <c r="A47" s="125" t="s">
        <v>23</v>
      </c>
      <c r="B47" s="125"/>
      <c r="C47" s="125"/>
      <c r="D47" s="125"/>
      <c r="E47" s="125"/>
      <c r="F47" s="125"/>
      <c r="G47" s="125"/>
      <c r="H47" s="125"/>
      <c r="I47" s="12" t="s">
        <v>23</v>
      </c>
      <c r="J47" s="85" t="s">
        <v>147</v>
      </c>
      <c r="K47" s="45" t="s">
        <v>22</v>
      </c>
      <c r="L47" s="126"/>
      <c r="M47" s="127"/>
      <c r="N47" s="127"/>
      <c r="O47" s="128"/>
      <c r="P47" s="40">
        <v>223000</v>
      </c>
      <c r="Q47" s="129"/>
      <c r="R47" s="130"/>
      <c r="S47" s="130"/>
      <c r="T47" s="107">
        <v>223000</v>
      </c>
      <c r="U47" s="135"/>
      <c r="V47" s="136"/>
      <c r="W47" s="136"/>
      <c r="X47" s="137"/>
      <c r="Y47" s="65"/>
    </row>
    <row r="48" spans="1:25" ht="39" customHeight="1" x14ac:dyDescent="0.2">
      <c r="A48" s="125" t="s">
        <v>21</v>
      </c>
      <c r="B48" s="125"/>
      <c r="C48" s="125"/>
      <c r="D48" s="125"/>
      <c r="E48" s="125"/>
      <c r="F48" s="125"/>
      <c r="G48" s="125"/>
      <c r="H48" s="125"/>
      <c r="I48" s="12" t="s">
        <v>21</v>
      </c>
      <c r="J48" s="85" t="s">
        <v>148</v>
      </c>
      <c r="K48" s="30" t="s">
        <v>20</v>
      </c>
      <c r="L48" s="126"/>
      <c r="M48" s="127"/>
      <c r="N48" s="127"/>
      <c r="O48" s="128"/>
      <c r="P48" s="40">
        <v>594000</v>
      </c>
      <c r="Q48" s="129"/>
      <c r="R48" s="130"/>
      <c r="S48" s="130"/>
      <c r="T48" s="107">
        <v>594000</v>
      </c>
      <c r="U48" s="135"/>
      <c r="V48" s="136"/>
      <c r="W48" s="136"/>
      <c r="X48" s="137"/>
      <c r="Y48" s="65"/>
    </row>
    <row r="49" spans="1:25" ht="14.45" customHeight="1" x14ac:dyDescent="0.2">
      <c r="A49" s="125" t="s">
        <v>19</v>
      </c>
      <c r="B49" s="125"/>
      <c r="C49" s="125"/>
      <c r="D49" s="125"/>
      <c r="E49" s="125"/>
      <c r="F49" s="125"/>
      <c r="G49" s="125"/>
      <c r="H49" s="125"/>
      <c r="I49" s="12" t="s">
        <v>19</v>
      </c>
      <c r="J49" s="85" t="s">
        <v>149</v>
      </c>
      <c r="K49" s="30" t="s">
        <v>18</v>
      </c>
      <c r="L49" s="126"/>
      <c r="M49" s="127"/>
      <c r="N49" s="127"/>
      <c r="O49" s="128"/>
      <c r="P49" s="40">
        <v>71067</v>
      </c>
      <c r="Q49" s="129"/>
      <c r="R49" s="130"/>
      <c r="S49" s="130"/>
      <c r="T49" s="107">
        <v>71067</v>
      </c>
      <c r="U49" s="135"/>
      <c r="V49" s="136"/>
      <c r="W49" s="136"/>
      <c r="X49" s="137"/>
      <c r="Y49" s="65"/>
    </row>
    <row r="50" spans="1:25" ht="26.45" customHeight="1" x14ac:dyDescent="0.2">
      <c r="A50" s="125" t="s">
        <v>16</v>
      </c>
      <c r="B50" s="125"/>
      <c r="C50" s="125"/>
      <c r="D50" s="125"/>
      <c r="E50" s="125"/>
      <c r="F50" s="125"/>
      <c r="G50" s="125"/>
      <c r="H50" s="125"/>
      <c r="I50" s="12" t="s">
        <v>17</v>
      </c>
      <c r="J50" s="85" t="s">
        <v>150</v>
      </c>
      <c r="K50" s="30" t="s">
        <v>15</v>
      </c>
      <c r="L50" s="126"/>
      <c r="M50" s="127"/>
      <c r="N50" s="127"/>
      <c r="O50" s="128"/>
      <c r="P50" s="40">
        <v>156000</v>
      </c>
      <c r="Q50" s="129"/>
      <c r="R50" s="130"/>
      <c r="S50" s="130"/>
      <c r="T50" s="107">
        <f>T51+T52</f>
        <v>155500</v>
      </c>
      <c r="U50" s="135"/>
      <c r="V50" s="136"/>
      <c r="W50" s="136"/>
      <c r="X50" s="137"/>
      <c r="Y50" s="65"/>
    </row>
    <row r="51" spans="1:25" ht="39.6" customHeight="1" x14ac:dyDescent="0.2">
      <c r="A51" s="125" t="s">
        <v>14</v>
      </c>
      <c r="B51" s="125"/>
      <c r="C51" s="125"/>
      <c r="D51" s="125"/>
      <c r="E51" s="125"/>
      <c r="F51" s="125"/>
      <c r="G51" s="125"/>
      <c r="H51" s="125"/>
      <c r="I51" s="12" t="s">
        <v>14</v>
      </c>
      <c r="J51" s="85" t="s">
        <v>151</v>
      </c>
      <c r="K51" s="30" t="s">
        <v>13</v>
      </c>
      <c r="L51" s="126"/>
      <c r="M51" s="127"/>
      <c r="N51" s="127"/>
      <c r="O51" s="128"/>
      <c r="P51" s="40">
        <v>500</v>
      </c>
      <c r="Q51" s="129"/>
      <c r="R51" s="130"/>
      <c r="S51" s="130"/>
      <c r="T51" s="107">
        <v>0</v>
      </c>
      <c r="U51" s="135"/>
      <c r="V51" s="136"/>
      <c r="W51" s="136"/>
      <c r="X51" s="137"/>
      <c r="Y51" s="65"/>
    </row>
    <row r="52" spans="1:25" ht="39" customHeight="1" x14ac:dyDescent="0.2">
      <c r="A52" s="125" t="s">
        <v>12</v>
      </c>
      <c r="B52" s="125"/>
      <c r="C52" s="125"/>
      <c r="D52" s="125"/>
      <c r="E52" s="125"/>
      <c r="F52" s="125"/>
      <c r="G52" s="125"/>
      <c r="H52" s="125"/>
      <c r="I52" s="12" t="s">
        <v>12</v>
      </c>
      <c r="J52" s="85" t="s">
        <v>152</v>
      </c>
      <c r="K52" s="30" t="s">
        <v>11</v>
      </c>
      <c r="L52" s="126"/>
      <c r="M52" s="127"/>
      <c r="N52" s="127"/>
      <c r="O52" s="128"/>
      <c r="P52" s="40">
        <v>155500</v>
      </c>
      <c r="Q52" s="129"/>
      <c r="R52" s="130"/>
      <c r="S52" s="130"/>
      <c r="T52" s="107">
        <v>155500</v>
      </c>
      <c r="U52" s="135"/>
      <c r="V52" s="136"/>
      <c r="W52" s="136"/>
      <c r="X52" s="137"/>
      <c r="Y52" s="65"/>
    </row>
    <row r="53" spans="1:25" ht="21" customHeight="1" x14ac:dyDescent="0.2">
      <c r="A53" s="55"/>
      <c r="B53" s="55"/>
      <c r="C53" s="55"/>
      <c r="D53" s="55"/>
      <c r="E53" s="55"/>
      <c r="F53" s="55"/>
      <c r="G53" s="55"/>
      <c r="H53" s="55"/>
      <c r="I53" s="12"/>
      <c r="J53" s="86" t="s">
        <v>153</v>
      </c>
      <c r="K53" s="87" t="s">
        <v>106</v>
      </c>
      <c r="L53" s="56"/>
      <c r="M53" s="57"/>
      <c r="N53" s="57"/>
      <c r="O53" s="58"/>
      <c r="P53" s="63">
        <v>1225000</v>
      </c>
      <c r="Q53" s="59"/>
      <c r="R53" s="60"/>
      <c r="S53" s="60"/>
      <c r="T53" s="106">
        <v>1225000</v>
      </c>
      <c r="U53" s="111"/>
      <c r="V53" s="61"/>
      <c r="W53" s="61"/>
      <c r="X53" s="62"/>
      <c r="Y53" s="65"/>
    </row>
    <row r="54" spans="1:25" ht="15" customHeight="1" x14ac:dyDescent="0.2">
      <c r="A54" s="55"/>
      <c r="B54" s="55"/>
      <c r="C54" s="55"/>
      <c r="D54" s="55"/>
      <c r="E54" s="55"/>
      <c r="F54" s="55"/>
      <c r="G54" s="55"/>
      <c r="H54" s="55"/>
      <c r="I54" s="12"/>
      <c r="J54" s="85" t="s">
        <v>154</v>
      </c>
      <c r="K54" s="30" t="s">
        <v>9</v>
      </c>
      <c r="L54" s="56"/>
      <c r="M54" s="57"/>
      <c r="N54" s="57"/>
      <c r="O54" s="58"/>
      <c r="P54" s="59"/>
      <c r="Q54" s="59"/>
      <c r="R54" s="60"/>
      <c r="S54" s="60"/>
      <c r="T54" s="107"/>
      <c r="U54" s="111"/>
      <c r="V54" s="61"/>
      <c r="W54" s="61"/>
      <c r="X54" s="62"/>
      <c r="Y54" s="65"/>
    </row>
    <row r="55" spans="1:25" ht="66" customHeight="1" x14ac:dyDescent="0.2">
      <c r="A55" s="55"/>
      <c r="B55" s="55"/>
      <c r="C55" s="55"/>
      <c r="D55" s="55"/>
      <c r="E55" s="55"/>
      <c r="F55" s="55"/>
      <c r="G55" s="55"/>
      <c r="H55" s="55"/>
      <c r="I55" s="12"/>
      <c r="J55" s="85" t="s">
        <v>155</v>
      </c>
      <c r="K55" s="45" t="s">
        <v>105</v>
      </c>
      <c r="L55" s="56"/>
      <c r="M55" s="57"/>
      <c r="N55" s="57"/>
      <c r="O55" s="58"/>
      <c r="P55" s="59"/>
      <c r="Q55" s="59"/>
      <c r="R55" s="60"/>
      <c r="S55" s="60"/>
      <c r="T55" s="107"/>
      <c r="U55" s="111"/>
      <c r="V55" s="61"/>
      <c r="W55" s="61"/>
      <c r="X55" s="62"/>
      <c r="Y55" s="65"/>
    </row>
    <row r="56" spans="1:25" ht="12.6" hidden="1" customHeight="1" x14ac:dyDescent="0.2">
      <c r="A56" s="125" t="s">
        <v>10</v>
      </c>
      <c r="B56" s="125"/>
      <c r="C56" s="125"/>
      <c r="D56" s="125"/>
      <c r="E56" s="125"/>
      <c r="F56" s="125"/>
      <c r="G56" s="125"/>
      <c r="H56" s="125"/>
      <c r="I56" s="12" t="s">
        <v>8</v>
      </c>
      <c r="J56" s="85" t="s">
        <v>10</v>
      </c>
      <c r="K56" s="30" t="s">
        <v>9</v>
      </c>
      <c r="L56" s="126"/>
      <c r="M56" s="127"/>
      <c r="N56" s="127"/>
      <c r="O56" s="128"/>
      <c r="P56" s="40">
        <v>1225000</v>
      </c>
      <c r="Q56" s="129"/>
      <c r="R56" s="130"/>
      <c r="S56" s="130"/>
      <c r="T56" s="107">
        <f>T57</f>
        <v>1225000</v>
      </c>
      <c r="U56" s="135"/>
      <c r="V56" s="136"/>
      <c r="W56" s="136"/>
      <c r="X56" s="137"/>
      <c r="Y56" s="65"/>
    </row>
    <row r="57" spans="1:25" ht="26.45" customHeight="1" x14ac:dyDescent="0.2">
      <c r="A57" s="125" t="s">
        <v>8</v>
      </c>
      <c r="B57" s="125"/>
      <c r="C57" s="125"/>
      <c r="D57" s="125"/>
      <c r="E57" s="125"/>
      <c r="F57" s="125"/>
      <c r="G57" s="125"/>
      <c r="H57" s="125"/>
      <c r="I57" s="12" t="s">
        <v>8</v>
      </c>
      <c r="J57" s="85" t="s">
        <v>154</v>
      </c>
      <c r="K57" s="30" t="s">
        <v>7</v>
      </c>
      <c r="L57" s="126"/>
      <c r="M57" s="127"/>
      <c r="N57" s="127"/>
      <c r="O57" s="128"/>
      <c r="P57" s="40">
        <v>1225000</v>
      </c>
      <c r="Q57" s="129"/>
      <c r="R57" s="130"/>
      <c r="S57" s="130"/>
      <c r="T57" s="107">
        <v>1225000</v>
      </c>
      <c r="U57" s="135"/>
      <c r="V57" s="136"/>
      <c r="W57" s="136"/>
      <c r="X57" s="137"/>
      <c r="Y57" s="65"/>
    </row>
    <row r="58" spans="1:25" ht="12.75" customHeight="1" x14ac:dyDescent="0.2">
      <c r="A58" s="142" t="s">
        <v>6</v>
      </c>
      <c r="B58" s="142"/>
      <c r="C58" s="142"/>
      <c r="D58" s="142"/>
      <c r="E58" s="142"/>
      <c r="F58" s="142"/>
      <c r="G58" s="142"/>
      <c r="H58" s="142"/>
      <c r="I58" s="12" t="s">
        <v>4</v>
      </c>
      <c r="J58" s="86" t="s">
        <v>156</v>
      </c>
      <c r="K58" s="31" t="s">
        <v>5</v>
      </c>
      <c r="L58" s="131"/>
      <c r="M58" s="132"/>
      <c r="N58" s="132"/>
      <c r="O58" s="133"/>
      <c r="P58" s="63">
        <v>15000</v>
      </c>
      <c r="Q58" s="134"/>
      <c r="R58" s="138"/>
      <c r="S58" s="138"/>
      <c r="T58" s="106">
        <f>T59</f>
        <v>15000</v>
      </c>
      <c r="U58" s="139"/>
      <c r="V58" s="140"/>
      <c r="W58" s="140"/>
      <c r="X58" s="141"/>
      <c r="Y58" s="88"/>
    </row>
    <row r="59" spans="1:25" ht="30" customHeight="1" thickBot="1" x14ac:dyDescent="0.25">
      <c r="A59" s="171" t="s">
        <v>4</v>
      </c>
      <c r="B59" s="171"/>
      <c r="C59" s="171"/>
      <c r="D59" s="171"/>
      <c r="E59" s="171"/>
      <c r="F59" s="171"/>
      <c r="G59" s="171"/>
      <c r="H59" s="171"/>
      <c r="I59" s="11" t="s">
        <v>4</v>
      </c>
      <c r="J59" s="110" t="s">
        <v>157</v>
      </c>
      <c r="K59" s="89" t="s">
        <v>3</v>
      </c>
      <c r="L59" s="144"/>
      <c r="M59" s="145"/>
      <c r="N59" s="145"/>
      <c r="O59" s="146"/>
      <c r="P59" s="41">
        <v>15000</v>
      </c>
      <c r="Q59" s="147"/>
      <c r="R59" s="148"/>
      <c r="S59" s="148"/>
      <c r="T59" s="107">
        <v>15000</v>
      </c>
      <c r="U59" s="149"/>
      <c r="V59" s="150"/>
      <c r="W59" s="150"/>
      <c r="X59" s="151"/>
      <c r="Y59" s="66"/>
    </row>
    <row r="60" spans="1:25" ht="0.75" customHeight="1" thickBot="1" x14ac:dyDescent="0.25">
      <c r="A60" s="10"/>
      <c r="B60" s="10"/>
      <c r="C60" s="10"/>
      <c r="D60" s="10"/>
      <c r="E60" s="10"/>
      <c r="F60" s="10"/>
      <c r="G60" s="10"/>
      <c r="H60" s="10"/>
      <c r="I60" s="9" t="s">
        <v>2</v>
      </c>
      <c r="J60" s="32" t="s">
        <v>1</v>
      </c>
      <c r="K60" s="32" t="s">
        <v>1</v>
      </c>
      <c r="L60" s="33"/>
      <c r="M60" s="34"/>
      <c r="N60" s="35"/>
      <c r="O60" s="35"/>
      <c r="P60" s="42">
        <v>3110052</v>
      </c>
      <c r="Q60" s="42"/>
      <c r="R60" s="42"/>
      <c r="S60" s="42"/>
      <c r="T60" s="69">
        <v>0</v>
      </c>
      <c r="U60" s="8"/>
      <c r="V60" s="8"/>
      <c r="W60" s="8"/>
      <c r="X60" s="8"/>
      <c r="Y60" s="8"/>
    </row>
    <row r="61" spans="1:25" ht="15" customHeight="1" thickBot="1" x14ac:dyDescent="0.25">
      <c r="A61" s="7"/>
      <c r="B61" s="7"/>
      <c r="C61" s="7"/>
      <c r="D61" s="7"/>
      <c r="E61" s="7"/>
      <c r="F61" s="7"/>
      <c r="G61" s="7"/>
      <c r="H61" s="7"/>
      <c r="I61" s="6"/>
      <c r="J61" s="36" t="s">
        <v>0</v>
      </c>
      <c r="K61" s="46"/>
      <c r="L61" s="37"/>
      <c r="M61" s="38">
        <v>0</v>
      </c>
      <c r="N61" s="39">
        <v>0</v>
      </c>
      <c r="O61" s="39">
        <v>0</v>
      </c>
      <c r="P61" s="43">
        <f>P8+P39</f>
        <v>3110052</v>
      </c>
      <c r="Q61" s="44">
        <v>0</v>
      </c>
      <c r="R61" s="44">
        <v>0</v>
      </c>
      <c r="S61" s="67">
        <v>0</v>
      </c>
      <c r="T61" s="115">
        <f t="shared" ref="T61" si="3">T8+T39</f>
        <v>3109567.19</v>
      </c>
      <c r="U61" s="113">
        <v>0</v>
      </c>
      <c r="V61" s="5">
        <v>0</v>
      </c>
      <c r="W61" s="5">
        <v>0</v>
      </c>
      <c r="X61" s="5">
        <v>0</v>
      </c>
      <c r="Y61" s="4">
        <v>0</v>
      </c>
    </row>
  </sheetData>
  <mergeCells count="181">
    <mergeCell ref="J2:Y2"/>
    <mergeCell ref="J3:Y3"/>
    <mergeCell ref="J4:Y4"/>
    <mergeCell ref="J5:Y5"/>
    <mergeCell ref="A12:H12"/>
    <mergeCell ref="A59:H59"/>
    <mergeCell ref="A58:H58"/>
    <mergeCell ref="L58:O58"/>
    <mergeCell ref="Q58:S58"/>
    <mergeCell ref="U58:X58"/>
    <mergeCell ref="A11:H11"/>
    <mergeCell ref="L11:O11"/>
    <mergeCell ref="Q11:S11"/>
    <mergeCell ref="U11:X11"/>
    <mergeCell ref="Q45:S45"/>
    <mergeCell ref="U45:X45"/>
    <mergeCell ref="L12:O12"/>
    <mergeCell ref="Q12:S12"/>
    <mergeCell ref="U12:X12"/>
    <mergeCell ref="A26:H26"/>
    <mergeCell ref="L26:O26"/>
    <mergeCell ref="U44:X44"/>
    <mergeCell ref="A34:H34"/>
    <mergeCell ref="A31:H31"/>
    <mergeCell ref="A7:H7"/>
    <mergeCell ref="L7:O7"/>
    <mergeCell ref="U7:X7"/>
    <mergeCell ref="A43:H43"/>
    <mergeCell ref="L43:O43"/>
    <mergeCell ref="Q43:S43"/>
    <mergeCell ref="U43:X43"/>
    <mergeCell ref="U13:X13"/>
    <mergeCell ref="L16:O16"/>
    <mergeCell ref="Q16:S16"/>
    <mergeCell ref="A9:H9"/>
    <mergeCell ref="L9:O9"/>
    <mergeCell ref="Q9:S9"/>
    <mergeCell ref="U9:X9"/>
    <mergeCell ref="U16:X16"/>
    <mergeCell ref="A10:H10"/>
    <mergeCell ref="U10:X10"/>
    <mergeCell ref="A13:H13"/>
    <mergeCell ref="L13:O13"/>
    <mergeCell ref="Q13:S13"/>
    <mergeCell ref="A16:H16"/>
    <mergeCell ref="U15:X15"/>
    <mergeCell ref="A19:H19"/>
    <mergeCell ref="L19:O19"/>
    <mergeCell ref="Q19:S19"/>
    <mergeCell ref="U19:X19"/>
    <mergeCell ref="A25:H25"/>
    <mergeCell ref="L25:O25"/>
    <mergeCell ref="Q26:S26"/>
    <mergeCell ref="U26:X26"/>
    <mergeCell ref="U25:X25"/>
    <mergeCell ref="U14:X14"/>
    <mergeCell ref="A23:H23"/>
    <mergeCell ref="L23:O23"/>
    <mergeCell ref="Q23:S23"/>
    <mergeCell ref="U23:X23"/>
    <mergeCell ref="A18:H18"/>
    <mergeCell ref="L18:O18"/>
    <mergeCell ref="Q18:S18"/>
    <mergeCell ref="U18:X18"/>
    <mergeCell ref="A20:H20"/>
    <mergeCell ref="L20:O20"/>
    <mergeCell ref="Q20:S20"/>
    <mergeCell ref="U20:X20"/>
    <mergeCell ref="A17:H17"/>
    <mergeCell ref="L17:O17"/>
    <mergeCell ref="Q17:S17"/>
    <mergeCell ref="U17:X17"/>
    <mergeCell ref="A15:H15"/>
    <mergeCell ref="A22:H22"/>
    <mergeCell ref="L22:O22"/>
    <mergeCell ref="Q22:S22"/>
    <mergeCell ref="U22:X22"/>
    <mergeCell ref="L15:O15"/>
    <mergeCell ref="Q15:S15"/>
    <mergeCell ref="L59:O59"/>
    <mergeCell ref="Q59:S59"/>
    <mergeCell ref="U59:X59"/>
    <mergeCell ref="A21:H21"/>
    <mergeCell ref="L21:O21"/>
    <mergeCell ref="Q21:S21"/>
    <mergeCell ref="U21:X21"/>
    <mergeCell ref="A28:H28"/>
    <mergeCell ref="L28:O28"/>
    <mergeCell ref="Q28:S28"/>
    <mergeCell ref="U28:X28"/>
    <mergeCell ref="A32:H32"/>
    <mergeCell ref="L32:O32"/>
    <mergeCell ref="Q32:S32"/>
    <mergeCell ref="U32:X32"/>
    <mergeCell ref="A24:H24"/>
    <mergeCell ref="L24:O24"/>
    <mergeCell ref="Q24:S24"/>
    <mergeCell ref="U24:X24"/>
    <mergeCell ref="A50:H50"/>
    <mergeCell ref="L50:O50"/>
    <mergeCell ref="Q50:S50"/>
    <mergeCell ref="U50:X50"/>
    <mergeCell ref="A46:H46"/>
    <mergeCell ref="U31:X31"/>
    <mergeCell ref="A36:H36"/>
    <mergeCell ref="L36:O36"/>
    <mergeCell ref="Q36:S36"/>
    <mergeCell ref="U36:X36"/>
    <mergeCell ref="A27:H27"/>
    <mergeCell ref="L27:O27"/>
    <mergeCell ref="Q27:S27"/>
    <mergeCell ref="U27:X27"/>
    <mergeCell ref="A35:H35"/>
    <mergeCell ref="L35:O35"/>
    <mergeCell ref="Q35:S35"/>
    <mergeCell ref="U35:X35"/>
    <mergeCell ref="A30:H30"/>
    <mergeCell ref="L30:O30"/>
    <mergeCell ref="Q30:S30"/>
    <mergeCell ref="U30:X30"/>
    <mergeCell ref="A29:H29"/>
    <mergeCell ref="L29:O29"/>
    <mergeCell ref="Q29:S29"/>
    <mergeCell ref="U29:X29"/>
    <mergeCell ref="U48:X48"/>
    <mergeCell ref="A49:H49"/>
    <mergeCell ref="L49:O49"/>
    <mergeCell ref="Q49:S49"/>
    <mergeCell ref="U49:X49"/>
    <mergeCell ref="A33:H33"/>
    <mergeCell ref="L33:O33"/>
    <mergeCell ref="Q33:S33"/>
    <mergeCell ref="U33:X33"/>
    <mergeCell ref="A47:H47"/>
    <mergeCell ref="L47:O47"/>
    <mergeCell ref="Q47:S47"/>
    <mergeCell ref="U47:X47"/>
    <mergeCell ref="L46:O46"/>
    <mergeCell ref="Q46:S46"/>
    <mergeCell ref="U46:X46"/>
    <mergeCell ref="A45:H45"/>
    <mergeCell ref="L45:O45"/>
    <mergeCell ref="Q34:S34"/>
    <mergeCell ref="U34:X34"/>
    <mergeCell ref="L34:O34"/>
    <mergeCell ref="A44:H44"/>
    <mergeCell ref="L44:O44"/>
    <mergeCell ref="Q44:S44"/>
    <mergeCell ref="U57:X57"/>
    <mergeCell ref="A51:H51"/>
    <mergeCell ref="L51:O51"/>
    <mergeCell ref="Q51:S51"/>
    <mergeCell ref="U51:X51"/>
    <mergeCell ref="A52:H52"/>
    <mergeCell ref="L52:O52"/>
    <mergeCell ref="Q52:S52"/>
    <mergeCell ref="U52:X52"/>
    <mergeCell ref="A56:H56"/>
    <mergeCell ref="L56:O56"/>
    <mergeCell ref="Q56:S56"/>
    <mergeCell ref="U56:X56"/>
    <mergeCell ref="J6:J7"/>
    <mergeCell ref="K6:K7"/>
    <mergeCell ref="P6:P7"/>
    <mergeCell ref="S6:S7"/>
    <mergeCell ref="Q7:R7"/>
    <mergeCell ref="T6:T7"/>
    <mergeCell ref="A57:H57"/>
    <mergeCell ref="L57:O57"/>
    <mergeCell ref="Q57:S57"/>
    <mergeCell ref="A48:H48"/>
    <mergeCell ref="L48:O48"/>
    <mergeCell ref="Q48:S48"/>
    <mergeCell ref="Q25:S25"/>
    <mergeCell ref="A14:H14"/>
    <mergeCell ref="L14:O14"/>
    <mergeCell ref="Q14:S14"/>
    <mergeCell ref="L10:O10"/>
    <mergeCell ref="Q10:S10"/>
    <mergeCell ref="L31:O31"/>
    <mergeCell ref="Q31:S31"/>
  </mergeCells>
  <pageMargins left="0.39370078740157499" right="0.39370078740157499" top="0.98425196850393704" bottom="0.59055118110236204" header="0.59055118110236204" footer="0.499999992490753"/>
  <pageSetup paperSize="9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по доходам_7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FINOTDEL</dc:creator>
  <cp:lastModifiedBy>DUMA</cp:lastModifiedBy>
  <dcterms:created xsi:type="dcterms:W3CDTF">2025-03-11T12:16:38Z</dcterms:created>
  <dcterms:modified xsi:type="dcterms:W3CDTF">2025-04-28T07:04:02Z</dcterms:modified>
</cp:coreProperties>
</file>